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emab-juridica\CONTRATACION EMAB\1. CONTRATACIÓN\0. CONTRATACION 2026\PARQUEROS 2026\PROCESOS EMAB\MANTENIMIENTO PARQUES\DCTOS DEL PROCESO\FORMATOS\"/>
    </mc:Choice>
  </mc:AlternateContent>
  <xr:revisionPtr revIDLastSave="0" documentId="13_ncr:1_{4F185033-376F-4074-8E06-A60A50C95F8A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RESUMEN PE" sheetId="21" r:id="rId1"/>
    <sheet name="1" sheetId="18" r:id="rId2"/>
    <sheet name="2" sheetId="17" r:id="rId3"/>
    <sheet name="3" sheetId="19" r:id="rId4"/>
    <sheet name="4" sheetId="15" r:id="rId5"/>
    <sheet name="5" sheetId="16" r:id="rId6"/>
    <sheet name="PERS TRANSVERSAL" sheetId="22" r:id="rId7"/>
  </sheets>
  <definedNames>
    <definedName name="_xlnm.Print_Area" localSheetId="1">'1'!$A$2:$H$24</definedName>
    <definedName name="_xlnm.Print_Area" localSheetId="2">'2'!$A$1:$I$24</definedName>
    <definedName name="_xlnm.Print_Area" localSheetId="3">'3'!$A$1:$I$25</definedName>
    <definedName name="_xlnm.Print_Area" localSheetId="4">'4'!$A$2:$I$25</definedName>
    <definedName name="_xlnm.Print_Area" localSheetId="5">'5'!$A$1:$I$31</definedName>
    <definedName name="_xlnm.Print_Area" localSheetId="0">'RESUMEN PE'!$A$1:$J$18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0" roundtripDataChecksum="gINhs89hYkKbMZl/JXWXnZZdyfodqWlqFVPMRrR5ruc="/>
    </ext>
  </extLst>
</workbook>
</file>

<file path=xl/calcChain.xml><?xml version="1.0" encoding="utf-8"?>
<calcChain xmlns="http://schemas.openxmlformats.org/spreadsheetml/2006/main">
  <c r="H14" i="21" l="1"/>
  <c r="H8" i="21"/>
  <c r="H9" i="21"/>
  <c r="H10" i="21"/>
  <c r="H11" i="21"/>
  <c r="H12" i="21"/>
  <c r="H7" i="21"/>
  <c r="G12" i="21"/>
  <c r="G11" i="21"/>
  <c r="G10" i="21"/>
  <c r="G9" i="21"/>
  <c r="G8" i="21"/>
  <c r="G7" i="21"/>
  <c r="H10" i="15"/>
  <c r="I10" i="15" s="1"/>
  <c r="H9" i="15"/>
  <c r="I9" i="15" s="1"/>
  <c r="I14" i="17"/>
  <c r="I15" i="17"/>
  <c r="H8" i="22"/>
  <c r="I8" i="22" s="1"/>
  <c r="H7" i="22"/>
  <c r="I7" i="22" s="1"/>
  <c r="H6" i="22"/>
  <c r="I6" i="22" s="1"/>
  <c r="H9" i="22"/>
  <c r="I9" i="22" s="1"/>
  <c r="D2" i="19"/>
  <c r="D3" i="17"/>
  <c r="D2" i="16"/>
  <c r="I10" i="22" l="1"/>
  <c r="G7" i="15"/>
  <c r="G17" i="16" l="1"/>
  <c r="I8" i="16" l="1"/>
  <c r="I21" i="19" l="1"/>
  <c r="I20" i="19"/>
  <c r="H21" i="18"/>
  <c r="I23" i="19" l="1"/>
  <c r="H22" i="18" l="1"/>
  <c r="I21" i="17"/>
  <c r="I6" i="16" l="1"/>
  <c r="I7" i="16"/>
  <c r="I9" i="16"/>
  <c r="D28" i="16"/>
  <c r="I22" i="16"/>
  <c r="I16" i="15"/>
  <c r="I22" i="17" l="1"/>
  <c r="I11" i="16"/>
  <c r="I15" i="15"/>
  <c r="H8" i="15"/>
  <c r="I8" i="15" s="1"/>
  <c r="H16" i="16"/>
  <c r="I16" i="16" s="1"/>
  <c r="H6" i="19"/>
  <c r="I6" i="19" s="1"/>
  <c r="H8" i="19" l="1"/>
  <c r="I8" i="19" s="1"/>
  <c r="H8" i="17"/>
  <c r="I8" i="17" s="1"/>
  <c r="H17" i="16"/>
  <c r="I17" i="16" s="1"/>
  <c r="H7" i="19"/>
  <c r="I7" i="19" s="1"/>
  <c r="H10" i="19"/>
  <c r="I10" i="19" s="1"/>
  <c r="H9" i="17"/>
  <c r="I9" i="17" s="1"/>
  <c r="H9" i="19"/>
  <c r="I9" i="19" s="1"/>
  <c r="I11" i="19" l="1"/>
  <c r="H15" i="19" s="1"/>
  <c r="I15" i="19" l="1"/>
  <c r="I16" i="19" s="1"/>
  <c r="I25" i="19" s="1"/>
  <c r="H12" i="18" l="1"/>
  <c r="G16" i="18" s="1"/>
  <c r="H7" i="17"/>
  <c r="I7" i="17" s="1"/>
  <c r="I10" i="17" s="1"/>
  <c r="H15" i="16"/>
  <c r="I15" i="16" s="1"/>
  <c r="I18" i="16" s="1"/>
  <c r="H7" i="15"/>
  <c r="I7" i="15" s="1"/>
  <c r="I11" i="15" s="1"/>
  <c r="H16" i="18" l="1"/>
  <c r="H17" i="18" s="1"/>
  <c r="H24" i="18" s="1"/>
  <c r="H16" i="17"/>
  <c r="I16" i="17" s="1"/>
  <c r="I17" i="17" s="1"/>
  <c r="I24" i="17" s="1"/>
  <c r="H22" i="15"/>
  <c r="I22" i="15" s="1"/>
  <c r="I23" i="15" s="1"/>
  <c r="I17" i="15"/>
  <c r="I18" i="15" s="1"/>
  <c r="H28" i="16"/>
  <c r="I28" i="16" s="1"/>
  <c r="I29" i="16" s="1"/>
  <c r="H23" i="16"/>
  <c r="I23" i="16" s="1"/>
  <c r="I24" i="16" s="1"/>
  <c r="I25" i="15" l="1"/>
  <c r="I31" i="16"/>
  <c r="H13" i="21" l="1"/>
  <c r="H15" i="21" l="1"/>
  <c r="H16" i="21" l="1"/>
  <c r="H17" i="21" s="1"/>
</calcChain>
</file>

<file path=xl/sharedStrings.xml><?xml version="1.0" encoding="utf-8"?>
<sst xmlns="http://schemas.openxmlformats.org/spreadsheetml/2006/main" count="332" uniqueCount="116">
  <si>
    <t>ITEM</t>
  </si>
  <si>
    <t>SERVICIO</t>
  </si>
  <si>
    <t>UNIDAD</t>
  </si>
  <si>
    <t>CANTIDAD</t>
  </si>
  <si>
    <t>M2</t>
  </si>
  <si>
    <t>UND</t>
  </si>
  <si>
    <t>MATERIALES</t>
  </si>
  <si>
    <t>CÓDIGO</t>
  </si>
  <si>
    <t>DESCRIPCIÓN</t>
  </si>
  <si>
    <t>CANT.</t>
  </si>
  <si>
    <t>DESPERDICIO</t>
  </si>
  <si>
    <t>VR. UNIT</t>
  </si>
  <si>
    <t>VR. PARCIAL</t>
  </si>
  <si>
    <t>TOTAL MATERIALES</t>
  </si>
  <si>
    <t>MANO DE OBRA</t>
  </si>
  <si>
    <t>JORNAL</t>
  </si>
  <si>
    <t>P.S.</t>
  </si>
  <si>
    <t>REND.</t>
  </si>
  <si>
    <t>MOP.001</t>
  </si>
  <si>
    <t>TOTAL MANO DE OBRA</t>
  </si>
  <si>
    <t>EQUIPOS Y HERRAMIENTAS</t>
  </si>
  <si>
    <t>EQU.055</t>
  </si>
  <si>
    <t>TOTAL EQUIPOS</t>
  </si>
  <si>
    <t>TRANSPORTE</t>
  </si>
  <si>
    <t>DISTANCIA (KM)</t>
  </si>
  <si>
    <t>TOTAL TRANSPORTE</t>
  </si>
  <si>
    <t>TOTAL COSTO DIRECTO</t>
  </si>
  <si>
    <t>X9</t>
  </si>
  <si>
    <t>X10</t>
  </si>
  <si>
    <t>EX3</t>
  </si>
  <si>
    <t>EX6</t>
  </si>
  <si>
    <t>M3</t>
  </si>
  <si>
    <t>MES</t>
  </si>
  <si>
    <t>SALARIO</t>
  </si>
  <si>
    <t>X16</t>
  </si>
  <si>
    <t>MOP.0X5</t>
  </si>
  <si>
    <t>Supervisor</t>
  </si>
  <si>
    <t xml:space="preserve">CORTE DE CESPÉD </t>
  </si>
  <si>
    <t>RIEGO A COBERTURAS VEGETALES</t>
  </si>
  <si>
    <t>LIMPIEZA DE PARQUES</t>
  </si>
  <si>
    <t>MANTENIMIENTO DE JARDINES Y ZONAS VERDES</t>
  </si>
  <si>
    <t xml:space="preserve">RECOLECCIÓN Y TRANSPORTE </t>
  </si>
  <si>
    <t>MOP.0x7</t>
  </si>
  <si>
    <t>TX6</t>
  </si>
  <si>
    <t>MOP.0x4</t>
  </si>
  <si>
    <t>MOP.0x1</t>
  </si>
  <si>
    <t>EX7</t>
  </si>
  <si>
    <t>MOP.0x6</t>
  </si>
  <si>
    <t>MOP.0x3</t>
  </si>
  <si>
    <t>MOP.0x2</t>
  </si>
  <si>
    <t>MOP.0x9</t>
  </si>
  <si>
    <t>MOP.0x8</t>
  </si>
  <si>
    <t>TX7</t>
  </si>
  <si>
    <t>EX8</t>
  </si>
  <si>
    <t>Camioneta doble cabina con platon (incluye combustible, conductor y mantenimiento)</t>
  </si>
  <si>
    <t>TX9</t>
  </si>
  <si>
    <t>TX10</t>
  </si>
  <si>
    <t>X18</t>
  </si>
  <si>
    <t>%(M.O)</t>
  </si>
  <si>
    <t>COSTO DIRECTO</t>
  </si>
  <si>
    <t xml:space="preserve">VR TOTAL </t>
  </si>
  <si>
    <t xml:space="preserve">476 de et </t>
  </si>
  <si>
    <t xml:space="preserve">act3811 </t>
  </si>
  <si>
    <t xml:space="preserve">conexos </t>
  </si>
  <si>
    <t xml:space="preserve">ADMINISTRACIÓN </t>
  </si>
  <si>
    <t>UTILIDAD</t>
  </si>
  <si>
    <t xml:space="preserve">EMPRESA DE ASEO DE BUCARAMANGA EMAB ESA ESP. </t>
  </si>
  <si>
    <t>IVA SOBRE EL AU</t>
  </si>
  <si>
    <t xml:space="preserve">TOTAL </t>
  </si>
  <si>
    <t>SER</t>
  </si>
  <si>
    <t>CORTE DE CESPED</t>
  </si>
  <si>
    <t>PROCESO IP-001-2026</t>
  </si>
  <si>
    <t>Suministro de agua</t>
  </si>
  <si>
    <t>unidad de medida</t>
  </si>
  <si>
    <t>UNIDAD DE MEDIDA</t>
  </si>
  <si>
    <t>N/A</t>
  </si>
  <si>
    <t>Tecnico SST</t>
  </si>
  <si>
    <t>Coordinador General</t>
  </si>
  <si>
    <t>Coordinador SST</t>
  </si>
  <si>
    <t>Coordinador Logistico</t>
  </si>
  <si>
    <t>Profesional Administrativo</t>
  </si>
  <si>
    <t>equipo trasnversal</t>
  </si>
  <si>
    <t>Operario</t>
  </si>
  <si>
    <t>COORDINACIÓN</t>
  </si>
  <si>
    <t>Profesional SST</t>
  </si>
  <si>
    <t>Tecnico SST-Vial</t>
  </si>
  <si>
    <t>FORMATO OFERTA ECONOMICA</t>
  </si>
  <si>
    <t>PROPUESTA ECONOMICA</t>
  </si>
  <si>
    <t>Jardinero- Ayudante</t>
  </si>
  <si>
    <t>Coordinador de intervención</t>
  </si>
  <si>
    <t>Porfesional SST</t>
  </si>
  <si>
    <t>Herramientas Menores</t>
  </si>
  <si>
    <t>n/a</t>
  </si>
  <si>
    <t>(%) mo</t>
  </si>
  <si>
    <t>Dotacion de mangueras de 100 mts con accesorios complementarios</t>
  </si>
  <si>
    <t>Herramientas menores</t>
  </si>
  <si>
    <t>Ayudante de recolección</t>
  </si>
  <si>
    <t>Ayudante de volqueta</t>
  </si>
  <si>
    <t>Vehiculo recolector 17 y3 (incluye: conductor, combustible y mantenimiento)</t>
  </si>
  <si>
    <t>Volqueta Sencilla (incluye: conductor, combustible y mantenimiento)</t>
  </si>
  <si>
    <t>Carro cisterna (incluye: conductor, combustible y mantenimiento)</t>
  </si>
  <si>
    <t>Guadañador</t>
  </si>
  <si>
    <t>Motoguadaña de gasolina de potencia minima de 2,8 HP o equivalente</t>
  </si>
  <si>
    <t xml:space="preserve">Equipamiento de protección personal </t>
  </si>
  <si>
    <t>HR</t>
  </si>
  <si>
    <t>Transporte de Herramientas y equipos</t>
  </si>
  <si>
    <t>Productos insecticidas (Engeo, Cipermetrina)</t>
  </si>
  <si>
    <t>Fungicida</t>
  </si>
  <si>
    <t>Productos Herbicidas (Panzer, amina)</t>
  </si>
  <si>
    <t>Fertilizantes</t>
  </si>
  <si>
    <t>ML/CC</t>
  </si>
  <si>
    <t>GR/CC</t>
  </si>
  <si>
    <t>GR</t>
  </si>
  <si>
    <t xml:space="preserve">Jardinero- Ayudante </t>
  </si>
  <si>
    <t xml:space="preserve">Profesional Forestal </t>
  </si>
  <si>
    <t>Bomba de Espalda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</si>
</sst>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0_-;\-&quot;$&quot;\ * #,##0.00_-;_-&quot;$&quot;\ * &quot;-&quot;??_-;_-@"/>
    <numFmt numFmtId="165" formatCode="&quot;$&quot;#,##0.00"/>
    <numFmt numFmtId="166" formatCode="_-* #,##0.00_-;\-* #,##0.00_-;_-* &quot;-&quot;??_-;_-@"/>
    <numFmt numFmtId="167" formatCode="0.000"/>
    <numFmt numFmtId="168" formatCode="\$#,##0.00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8"/>
      <color rgb="FF00000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rgb="FF000000"/>
      <name val="Arial"/>
      <family val="2"/>
    </font>
    <font>
      <sz val="18"/>
      <color theme="1"/>
      <name val="Arial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CECEC"/>
        <bgColor rgb="FFECECEC"/>
      </patternFill>
    </fill>
    <fill>
      <patternFill patternType="solid">
        <fgColor theme="9" tint="0.79998168889431442"/>
        <bgColor rgb="FF99CCFF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7" fillId="0" borderId="0" applyFont="0" applyFill="0" applyBorder="0" applyAlignment="0" applyProtection="0"/>
    <xf numFmtId="0" fontId="8" fillId="0" borderId="23"/>
    <xf numFmtId="44" fontId="8" fillId="0" borderId="23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6" fillId="0" borderId="20" xfId="0" applyFont="1" applyBorder="1" applyAlignment="1">
      <alignment horizontal="center" vertical="center" wrapText="1" readingOrder="1"/>
    </xf>
    <xf numFmtId="165" fontId="6" fillId="0" borderId="5" xfId="0" applyNumberFormat="1" applyFont="1" applyBorder="1" applyAlignment="1">
      <alignment horizontal="right" vertical="center" wrapText="1" readingOrder="1"/>
    </xf>
    <xf numFmtId="9" fontId="6" fillId="0" borderId="5" xfId="0" applyNumberFormat="1" applyFont="1" applyBorder="1" applyAlignment="1">
      <alignment horizontal="center" vertical="center" wrapText="1" readingOrder="1"/>
    </xf>
    <xf numFmtId="2" fontId="6" fillId="0" borderId="5" xfId="0" applyNumberFormat="1" applyFont="1" applyBorder="1" applyAlignment="1">
      <alignment horizontal="center" vertical="center" wrapText="1" readingOrder="1"/>
    </xf>
    <xf numFmtId="10" fontId="6" fillId="0" borderId="5" xfId="0" applyNumberFormat="1" applyFont="1" applyBorder="1" applyAlignment="1">
      <alignment horizontal="center" vertical="center" wrapText="1" readingOrder="1"/>
    </xf>
    <xf numFmtId="165" fontId="6" fillId="0" borderId="8" xfId="0" applyNumberFormat="1" applyFont="1" applyBorder="1" applyAlignment="1">
      <alignment horizontal="right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7" xfId="0" applyFont="1" applyBorder="1" applyAlignment="1">
      <alignment horizontal="left" vertical="center" wrapText="1" readingOrder="1"/>
    </xf>
    <xf numFmtId="165" fontId="5" fillId="3" borderId="13" xfId="0" applyNumberFormat="1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right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165" fontId="5" fillId="0" borderId="17" xfId="0" applyNumberFormat="1" applyFont="1" applyBorder="1" applyAlignment="1">
      <alignment horizontal="right" vertical="center" wrapText="1" readingOrder="1"/>
    </xf>
    <xf numFmtId="0" fontId="5" fillId="0" borderId="20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2" fontId="4" fillId="0" borderId="5" xfId="0" applyNumberFormat="1" applyFont="1" applyBorder="1" applyAlignment="1">
      <alignment horizontal="center" vertical="center" wrapText="1" readingOrder="1"/>
    </xf>
    <xf numFmtId="165" fontId="5" fillId="0" borderId="8" xfId="0" applyNumberFormat="1" applyFont="1" applyBorder="1" applyAlignment="1">
      <alignment horizontal="right" vertical="center" wrapText="1" readingOrder="1"/>
    </xf>
    <xf numFmtId="165" fontId="4" fillId="0" borderId="5" xfId="0" applyNumberFormat="1" applyFont="1" applyBorder="1" applyAlignment="1">
      <alignment horizontal="right" vertical="center" wrapText="1" readingOrder="1"/>
    </xf>
    <xf numFmtId="167" fontId="6" fillId="0" borderId="5" xfId="0" applyNumberFormat="1" applyFont="1" applyBorder="1" applyAlignment="1">
      <alignment horizontal="center" vertical="center" wrapText="1" readingOrder="1"/>
    </xf>
    <xf numFmtId="166" fontId="4" fillId="0" borderId="5" xfId="0" applyNumberFormat="1" applyFont="1" applyBorder="1" applyAlignment="1">
      <alignment horizontal="right" vertical="center" wrapText="1" readingOrder="1"/>
    </xf>
    <xf numFmtId="168" fontId="9" fillId="4" borderId="30" xfId="2" applyNumberFormat="1" applyFont="1" applyFill="1" applyBorder="1" applyAlignment="1">
      <alignment horizontal="right" vertical="center" wrapText="1" readingOrder="1"/>
    </xf>
    <xf numFmtId="165" fontId="10" fillId="0" borderId="5" xfId="0" applyNumberFormat="1" applyFont="1" applyBorder="1" applyAlignment="1">
      <alignment horizontal="right" vertical="center" wrapText="1" readingOrder="1"/>
    </xf>
    <xf numFmtId="9" fontId="10" fillId="0" borderId="5" xfId="0" applyNumberFormat="1" applyFont="1" applyBorder="1" applyAlignment="1">
      <alignment horizontal="center" vertical="center" wrapText="1" readingOrder="1"/>
    </xf>
    <xf numFmtId="2" fontId="10" fillId="0" borderId="5" xfId="0" applyNumberFormat="1" applyFont="1" applyBorder="1" applyAlignment="1">
      <alignment horizontal="center" vertical="center" wrapText="1" readingOrder="1"/>
    </xf>
    <xf numFmtId="165" fontId="10" fillId="0" borderId="8" xfId="0" applyNumberFormat="1" applyFont="1" applyBorder="1" applyAlignment="1">
      <alignment horizontal="right" vertical="center" wrapText="1" readingOrder="1"/>
    </xf>
    <xf numFmtId="44" fontId="2" fillId="0" borderId="0" xfId="1" applyFont="1"/>
    <xf numFmtId="44" fontId="0" fillId="0" borderId="0" xfId="1" applyFont="1"/>
    <xf numFmtId="167" fontId="4" fillId="0" borderId="5" xfId="0" applyNumberFormat="1" applyFont="1" applyBorder="1" applyAlignment="1">
      <alignment horizontal="center" vertical="center" wrapText="1" readingOrder="1"/>
    </xf>
    <xf numFmtId="165" fontId="13" fillId="3" borderId="13" xfId="0" applyNumberFormat="1" applyFont="1" applyFill="1" applyBorder="1" applyAlignment="1">
      <alignment horizontal="right" vertical="center" wrapText="1" readingOrder="1"/>
    </xf>
    <xf numFmtId="166" fontId="12" fillId="0" borderId="5" xfId="0" applyNumberFormat="1" applyFont="1" applyBorder="1" applyAlignment="1">
      <alignment horizontal="right" vertical="center" wrapText="1" readingOrder="1"/>
    </xf>
    <xf numFmtId="0" fontId="10" fillId="0" borderId="20" xfId="0" applyFont="1" applyBorder="1" applyAlignment="1">
      <alignment horizontal="center" vertical="center" wrapText="1" readingOrder="1"/>
    </xf>
    <xf numFmtId="43" fontId="2" fillId="0" borderId="0" xfId="4" applyFont="1"/>
    <xf numFmtId="0" fontId="10" fillId="0" borderId="5" xfId="0" applyFont="1" applyBorder="1" applyAlignment="1">
      <alignment horizontal="center" vertical="center" wrapText="1" readingOrder="1"/>
    </xf>
    <xf numFmtId="166" fontId="10" fillId="0" borderId="5" xfId="0" applyNumberFormat="1" applyFont="1" applyBorder="1" applyAlignment="1">
      <alignment horizontal="right" vertical="center" wrapText="1" readingOrder="1"/>
    </xf>
    <xf numFmtId="0" fontId="15" fillId="0" borderId="0" xfId="0" applyFont="1"/>
    <xf numFmtId="0" fontId="0" fillId="0" borderId="0" xfId="0" applyAlignment="1">
      <alignment wrapText="1"/>
    </xf>
    <xf numFmtId="44" fontId="0" fillId="0" borderId="0" xfId="1" applyFont="1" applyAlignment="1">
      <alignment vertical="center"/>
    </xf>
    <xf numFmtId="44" fontId="15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44" fontId="0" fillId="0" borderId="0" xfId="1" applyFont="1" applyFill="1"/>
    <xf numFmtId="0" fontId="15" fillId="0" borderId="52" xfId="0" applyFont="1" applyBorder="1"/>
    <xf numFmtId="44" fontId="0" fillId="0" borderId="0" xfId="0" applyNumberFormat="1"/>
    <xf numFmtId="43" fontId="0" fillId="0" borderId="0" xfId="4" applyFont="1"/>
    <xf numFmtId="44" fontId="2" fillId="0" borderId="0" xfId="1" applyFont="1" applyAlignment="1">
      <alignment vertical="center"/>
    </xf>
    <xf numFmtId="44" fontId="0" fillId="0" borderId="23" xfId="0" applyNumberFormat="1" applyBorder="1" applyAlignment="1">
      <alignment wrapText="1"/>
    </xf>
    <xf numFmtId="44" fontId="0" fillId="0" borderId="23" xfId="1" applyFont="1" applyBorder="1" applyAlignment="1">
      <alignment wrapText="1"/>
    </xf>
    <xf numFmtId="44" fontId="15" fillId="9" borderId="23" xfId="0" applyNumberFormat="1" applyFont="1" applyFill="1" applyBorder="1" applyAlignment="1">
      <alignment wrapText="1"/>
    </xf>
    <xf numFmtId="0" fontId="3" fillId="0" borderId="15" xfId="0" applyFont="1" applyBorder="1"/>
    <xf numFmtId="0" fontId="3" fillId="0" borderId="31" xfId="0" applyFont="1" applyBorder="1"/>
    <xf numFmtId="0" fontId="2" fillId="0" borderId="31" xfId="0" applyFont="1" applyBorder="1"/>
    <xf numFmtId="0" fontId="0" fillId="0" borderId="31" xfId="0" applyBorder="1"/>
    <xf numFmtId="0" fontId="16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44" fontId="18" fillId="0" borderId="0" xfId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7" borderId="25" xfId="0" applyFont="1" applyFill="1" applyBorder="1" applyAlignment="1">
      <alignment horizontal="center"/>
    </xf>
    <xf numFmtId="0" fontId="19" fillId="6" borderId="49" xfId="0" applyFont="1" applyFill="1" applyBorder="1" applyAlignment="1">
      <alignment horizontal="center" vertical="center"/>
    </xf>
    <xf numFmtId="0" fontId="20" fillId="6" borderId="42" xfId="0" applyFont="1" applyFill="1" applyBorder="1" applyAlignment="1">
      <alignment horizontal="center" vertical="center" wrapText="1"/>
    </xf>
    <xf numFmtId="0" fontId="20" fillId="6" borderId="42" xfId="0" applyFont="1" applyFill="1" applyBorder="1" applyAlignment="1">
      <alignment horizontal="center" vertical="center"/>
    </xf>
    <xf numFmtId="44" fontId="16" fillId="6" borderId="42" xfId="1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1" xfId="0" applyFont="1" applyBorder="1" applyAlignment="1">
      <alignment vertical="center" wrapText="1"/>
    </xf>
    <xf numFmtId="0" fontId="21" fillId="0" borderId="31" xfId="0" applyFont="1" applyBorder="1" applyAlignment="1">
      <alignment horizontal="center" vertical="center"/>
    </xf>
    <xf numFmtId="43" fontId="21" fillId="0" borderId="31" xfId="4" applyFont="1" applyFill="1" applyBorder="1" applyAlignment="1">
      <alignment horizontal="center" vertical="center"/>
    </xf>
    <xf numFmtId="44" fontId="18" fillId="0" borderId="31" xfId="1" applyFont="1" applyFill="1" applyBorder="1" applyAlignment="1">
      <alignment vertical="center"/>
    </xf>
    <xf numFmtId="44" fontId="18" fillId="0" borderId="34" xfId="0" applyNumberFormat="1" applyFont="1" applyBorder="1" applyAlignment="1">
      <alignment horizontal="center" vertical="center"/>
    </xf>
    <xf numFmtId="0" fontId="22" fillId="7" borderId="36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vertical="center" wrapText="1"/>
    </xf>
    <xf numFmtId="0" fontId="21" fillId="7" borderId="31" xfId="0" applyFont="1" applyFill="1" applyBorder="1" applyAlignment="1">
      <alignment horizontal="center" vertical="center"/>
    </xf>
    <xf numFmtId="43" fontId="21" fillId="7" borderId="31" xfId="4" applyFont="1" applyFill="1" applyBorder="1" applyAlignment="1">
      <alignment horizontal="center" vertical="center"/>
    </xf>
    <xf numFmtId="44" fontId="18" fillId="7" borderId="31" xfId="1" applyFont="1" applyFill="1" applyBorder="1" applyAlignment="1">
      <alignment vertical="center"/>
    </xf>
    <xf numFmtId="0" fontId="22" fillId="0" borderId="36" xfId="0" applyFont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2" fillId="0" borderId="31" xfId="0" applyFont="1" applyBorder="1" applyAlignment="1">
      <alignment horizontal="center" vertical="center"/>
    </xf>
    <xf numFmtId="0" fontId="23" fillId="7" borderId="31" xfId="0" applyFont="1" applyFill="1" applyBorder="1" applyAlignment="1">
      <alignment vertical="center" wrapText="1"/>
    </xf>
    <xf numFmtId="0" fontId="22" fillId="7" borderId="31" xfId="0" applyFont="1" applyFill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3" fillId="0" borderId="37" xfId="0" applyFont="1" applyBorder="1" applyAlignment="1">
      <alignment vertical="center" wrapText="1"/>
    </xf>
    <xf numFmtId="0" fontId="22" fillId="0" borderId="37" xfId="0" applyFont="1" applyBorder="1" applyAlignment="1">
      <alignment horizontal="center" vertical="center"/>
    </xf>
    <xf numFmtId="43" fontId="21" fillId="0" borderId="37" xfId="4" applyFont="1" applyBorder="1" applyAlignment="1">
      <alignment horizontal="center" vertical="center"/>
    </xf>
    <xf numFmtId="44" fontId="18" fillId="0" borderId="37" xfId="1" applyFont="1" applyBorder="1" applyAlignment="1">
      <alignment vertical="center"/>
    </xf>
    <xf numFmtId="44" fontId="16" fillId="6" borderId="50" xfId="0" applyNumberFormat="1" applyFont="1" applyFill="1" applyBorder="1" applyAlignment="1">
      <alignment horizontal="center" vertical="center"/>
    </xf>
    <xf numFmtId="10" fontId="16" fillId="7" borderId="58" xfId="5" applyNumberFormat="1" applyFont="1" applyFill="1" applyBorder="1" applyAlignment="1">
      <alignment horizontal="center"/>
    </xf>
    <xf numFmtId="44" fontId="16" fillId="7" borderId="26" xfId="1" applyFont="1" applyFill="1" applyBorder="1" applyAlignment="1">
      <alignment horizontal="center" vertical="center"/>
    </xf>
    <xf numFmtId="10" fontId="16" fillId="0" borderId="52" xfId="5" applyNumberFormat="1" applyFont="1" applyBorder="1" applyAlignment="1">
      <alignment horizontal="center" vertical="center"/>
    </xf>
    <xf numFmtId="44" fontId="16" fillId="0" borderId="47" xfId="1" applyFont="1" applyBorder="1" applyAlignment="1">
      <alignment horizontal="center" vertical="center"/>
    </xf>
    <xf numFmtId="9" fontId="16" fillId="7" borderId="61" xfId="5" applyFont="1" applyFill="1" applyBorder="1" applyAlignment="1">
      <alignment horizontal="center"/>
    </xf>
    <xf numFmtId="44" fontId="16" fillId="7" borderId="32" xfId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 readingOrder="1"/>
    </xf>
    <xf numFmtId="0" fontId="3" fillId="0" borderId="21" xfId="0" applyFont="1" applyBorder="1"/>
    <xf numFmtId="165" fontId="6" fillId="0" borderId="21" xfId="0" applyNumberFormat="1" applyFont="1" applyBorder="1" applyAlignment="1">
      <alignment horizontal="right" vertical="center" wrapText="1" readingOrder="1"/>
    </xf>
    <xf numFmtId="9" fontId="6" fillId="0" borderId="21" xfId="0" applyNumberFormat="1" applyFont="1" applyBorder="1" applyAlignment="1">
      <alignment horizontal="center" vertical="center" wrapText="1" readingOrder="1"/>
    </xf>
    <xf numFmtId="2" fontId="10" fillId="0" borderId="21" xfId="0" applyNumberFormat="1" applyFont="1" applyBorder="1" applyAlignment="1">
      <alignment horizontal="center" vertical="center" wrapText="1" readingOrder="1"/>
    </xf>
    <xf numFmtId="165" fontId="4" fillId="0" borderId="21" xfId="0" applyNumberFormat="1" applyFont="1" applyBorder="1" applyAlignment="1">
      <alignment horizontal="right" vertical="center" wrapText="1" readingOrder="1"/>
    </xf>
    <xf numFmtId="165" fontId="6" fillId="0" borderId="13" xfId="0" applyNumberFormat="1" applyFont="1" applyBorder="1" applyAlignment="1">
      <alignment horizontal="right" vertical="center" wrapText="1" readingOrder="1"/>
    </xf>
    <xf numFmtId="44" fontId="2" fillId="0" borderId="0" xfId="0" applyNumberFormat="1" applyFont="1"/>
    <xf numFmtId="0" fontId="5" fillId="2" borderId="31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3" fillId="0" borderId="23" xfId="0" applyFont="1" applyBorder="1"/>
    <xf numFmtId="0" fontId="5" fillId="2" borderId="23" xfId="0" applyFont="1" applyFill="1" applyBorder="1" applyAlignment="1">
      <alignment horizontal="center" vertical="center" wrapText="1" readingOrder="1"/>
    </xf>
    <xf numFmtId="0" fontId="3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44" fontId="1" fillId="0" borderId="0" xfId="1" applyFont="1" applyAlignment="1">
      <alignment horizontal="center"/>
    </xf>
    <xf numFmtId="44" fontId="25" fillId="0" borderId="0" xfId="1" applyFont="1"/>
    <xf numFmtId="44" fontId="25" fillId="0" borderId="0" xfId="0" applyNumberFormat="1" applyFont="1"/>
    <xf numFmtId="44" fontId="25" fillId="11" borderId="0" xfId="0" applyNumberFormat="1" applyFont="1" applyFill="1"/>
    <xf numFmtId="0" fontId="5" fillId="0" borderId="31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left" vertical="center" wrapText="1" readingOrder="1"/>
    </xf>
    <xf numFmtId="165" fontId="6" fillId="0" borderId="31" xfId="0" applyNumberFormat="1" applyFont="1" applyBorder="1" applyAlignment="1">
      <alignment horizontal="right" vertical="center" wrapText="1" readingOrder="1"/>
    </xf>
    <xf numFmtId="9" fontId="6" fillId="0" borderId="31" xfId="0" applyNumberFormat="1" applyFont="1" applyBorder="1" applyAlignment="1">
      <alignment horizontal="center" vertical="center" wrapText="1" readingOrder="1"/>
    </xf>
    <xf numFmtId="2" fontId="10" fillId="0" borderId="31" xfId="0" applyNumberFormat="1" applyFont="1" applyBorder="1" applyAlignment="1">
      <alignment horizontal="center" vertical="center" wrapText="1" readingOrder="1"/>
    </xf>
    <xf numFmtId="2" fontId="4" fillId="0" borderId="31" xfId="0" applyNumberFormat="1" applyFont="1" applyBorder="1" applyAlignment="1">
      <alignment horizontal="center" vertical="center" wrapText="1" readingOrder="1"/>
    </xf>
    <xf numFmtId="165" fontId="10" fillId="0" borderId="31" xfId="0" applyNumberFormat="1" applyFont="1" applyBorder="1" applyAlignment="1">
      <alignment horizontal="right" vertical="center" wrapText="1" readingOrder="1"/>
    </xf>
    <xf numFmtId="2" fontId="6" fillId="0" borderId="31" xfId="0" applyNumberFormat="1" applyFont="1" applyBorder="1" applyAlignment="1">
      <alignment horizontal="center" vertical="center" wrapText="1" readingOrder="1"/>
    </xf>
    <xf numFmtId="165" fontId="5" fillId="0" borderId="31" xfId="0" applyNumberFormat="1" applyFont="1" applyBorder="1" applyAlignment="1">
      <alignment horizontal="right" vertical="center" wrapText="1" readingOrder="1"/>
    </xf>
    <xf numFmtId="0" fontId="15" fillId="0" borderId="23" xfId="0" applyFont="1" applyBorder="1"/>
    <xf numFmtId="0" fontId="22" fillId="0" borderId="6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 readingOrder="1"/>
    </xf>
    <xf numFmtId="0" fontId="6" fillId="0" borderId="23" xfId="0" applyFont="1" applyBorder="1" applyAlignment="1">
      <alignment horizontal="left" vertical="center" wrapText="1" readingOrder="1"/>
    </xf>
    <xf numFmtId="0" fontId="6" fillId="0" borderId="10" xfId="0" applyFont="1" applyBorder="1" applyAlignment="1">
      <alignment horizontal="center" vertical="center" wrapText="1" readingOrder="1"/>
    </xf>
    <xf numFmtId="165" fontId="6" fillId="0" borderId="24" xfId="0" applyNumberFormat="1" applyFont="1" applyBorder="1" applyAlignment="1">
      <alignment horizontal="right" vertical="center" wrapText="1" readingOrder="1"/>
    </xf>
    <xf numFmtId="9" fontId="6" fillId="0" borderId="24" xfId="0" applyNumberFormat="1" applyFont="1" applyBorder="1" applyAlignment="1">
      <alignment horizontal="center" vertical="center" wrapText="1" readingOrder="1"/>
    </xf>
    <xf numFmtId="2" fontId="6" fillId="0" borderId="24" xfId="0" applyNumberFormat="1" applyFont="1" applyBorder="1" applyAlignment="1">
      <alignment horizontal="center" vertical="center" wrapText="1" readingOrder="1"/>
    </xf>
    <xf numFmtId="2" fontId="4" fillId="0" borderId="24" xfId="0" applyNumberFormat="1" applyFont="1" applyBorder="1" applyAlignment="1">
      <alignment horizontal="center" vertical="center" wrapText="1" readingOrder="1"/>
    </xf>
    <xf numFmtId="165" fontId="6" fillId="0" borderId="17" xfId="0" applyNumberFormat="1" applyFont="1" applyBorder="1" applyAlignment="1">
      <alignment horizontal="right" vertical="center" wrapText="1" readingOrder="1"/>
    </xf>
    <xf numFmtId="0" fontId="6" fillId="0" borderId="22" xfId="0" applyFont="1" applyBorder="1" applyAlignment="1">
      <alignment horizontal="left" vertical="center" wrapText="1" readingOrder="1"/>
    </xf>
    <xf numFmtId="165" fontId="5" fillId="0" borderId="19" xfId="0" applyNumberFormat="1" applyFont="1" applyBorder="1" applyAlignment="1">
      <alignment horizontal="right" vertical="center" wrapText="1" readingOrder="1"/>
    </xf>
    <xf numFmtId="44" fontId="16" fillId="8" borderId="4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5" fillId="2" borderId="31" xfId="0" applyFont="1" applyFill="1" applyBorder="1" applyAlignment="1">
      <alignment horizontal="center" vertical="center" wrapText="1" readingOrder="1"/>
    </xf>
    <xf numFmtId="0" fontId="3" fillId="0" borderId="31" xfId="0" applyFont="1" applyBorder="1" applyAlignment="1">
      <alignment horizontal="center"/>
    </xf>
    <xf numFmtId="0" fontId="3" fillId="0" borderId="31" xfId="0" applyFont="1" applyBorder="1" applyAlignment="1">
      <alignment vertical="center"/>
    </xf>
    <xf numFmtId="0" fontId="2" fillId="0" borderId="31" xfId="0" applyFont="1" applyBorder="1" applyAlignment="1">
      <alignment horizontal="center"/>
    </xf>
    <xf numFmtId="0" fontId="17" fillId="0" borderId="64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0" fillId="0" borderId="0" xfId="0"/>
    <xf numFmtId="0" fontId="5" fillId="3" borderId="18" xfId="0" applyFont="1" applyFill="1" applyBorder="1" applyAlignment="1">
      <alignment horizontal="center" vertical="center" wrapText="1" readingOrder="1"/>
    </xf>
    <xf numFmtId="0" fontId="3" fillId="0" borderId="2" xfId="0" applyFont="1" applyBorder="1"/>
    <xf numFmtId="0" fontId="3" fillId="0" borderId="19" xfId="0" applyFont="1" applyBorder="1"/>
    <xf numFmtId="0" fontId="5" fillId="0" borderId="4" xfId="0" applyFont="1" applyBorder="1" applyAlignment="1">
      <alignment horizontal="center" vertical="center" wrapText="1" readingOrder="1"/>
    </xf>
    <xf numFmtId="0" fontId="3" fillId="0" borderId="5" xfId="0" applyFont="1" applyBorder="1"/>
    <xf numFmtId="0" fontId="6" fillId="0" borderId="4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5" fillId="2" borderId="63" xfId="0" applyFont="1" applyFill="1" applyBorder="1" applyAlignment="1">
      <alignment horizontal="center" vertical="center" wrapText="1" readingOrder="1"/>
    </xf>
    <xf numFmtId="0" fontId="5" fillId="2" borderId="28" xfId="0" applyFont="1" applyFill="1" applyBorder="1" applyAlignment="1">
      <alignment horizontal="center" vertical="center" wrapText="1" readingOrder="1"/>
    </xf>
    <xf numFmtId="0" fontId="5" fillId="2" borderId="27" xfId="0" applyFont="1" applyFill="1" applyBorder="1" applyAlignment="1">
      <alignment horizontal="center" vertical="center" wrapText="1" readingOrder="1"/>
    </xf>
    <xf numFmtId="0" fontId="5" fillId="3" borderId="10" xfId="0" applyFont="1" applyFill="1" applyBorder="1" applyAlignment="1">
      <alignment horizontal="center" vertical="center" wrapText="1" readingOrder="1"/>
    </xf>
    <xf numFmtId="0" fontId="3" fillId="0" borderId="4" xfId="0" applyFont="1" applyBorder="1"/>
    <xf numFmtId="0" fontId="3" fillId="0" borderId="8" xfId="0" applyFont="1" applyBorder="1"/>
    <xf numFmtId="0" fontId="10" fillId="0" borderId="4" xfId="0" applyFont="1" applyBorder="1" applyAlignment="1">
      <alignment horizontal="left" vertical="center" wrapText="1" readingOrder="1"/>
    </xf>
    <xf numFmtId="0" fontId="5" fillId="3" borderId="11" xfId="0" applyFont="1" applyFill="1" applyBorder="1" applyAlignment="1">
      <alignment horizontal="center" vertical="center" wrapText="1" readingOrder="1"/>
    </xf>
    <xf numFmtId="0" fontId="9" fillId="4" borderId="29" xfId="2" applyFont="1" applyFill="1" applyBorder="1" applyAlignment="1">
      <alignment horizontal="center" vertical="center" wrapText="1" readingOrder="1"/>
    </xf>
    <xf numFmtId="0" fontId="9" fillId="4" borderId="28" xfId="2" applyFont="1" applyFill="1" applyBorder="1" applyAlignment="1">
      <alignment horizontal="center" vertical="center" wrapText="1" readingOrder="1"/>
    </xf>
    <xf numFmtId="0" fontId="9" fillId="4" borderId="27" xfId="2" applyFont="1" applyFill="1" applyBorder="1" applyAlignment="1">
      <alignment horizontal="center" vertical="center" wrapText="1" readingOrder="1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/>
    </xf>
    <xf numFmtId="0" fontId="16" fillId="0" borderId="39" xfId="0" applyFont="1" applyBorder="1" applyAlignment="1">
      <alignment horizontal="center"/>
    </xf>
    <xf numFmtId="0" fontId="16" fillId="10" borderId="45" xfId="0" applyFont="1" applyFill="1" applyBorder="1" applyAlignment="1">
      <alignment horizontal="center"/>
    </xf>
    <xf numFmtId="0" fontId="16" fillId="10" borderId="46" xfId="0" applyFont="1" applyFill="1" applyBorder="1" applyAlignment="1">
      <alignment horizontal="center"/>
    </xf>
    <xf numFmtId="0" fontId="16" fillId="10" borderId="47" xfId="0" applyFont="1" applyFill="1" applyBorder="1" applyAlignment="1">
      <alignment horizontal="center"/>
    </xf>
    <xf numFmtId="0" fontId="16" fillId="8" borderId="51" xfId="0" applyFont="1" applyFill="1" applyBorder="1" applyAlignment="1">
      <alignment horizontal="center"/>
    </xf>
    <xf numFmtId="0" fontId="16" fillId="8" borderId="43" xfId="0" applyFont="1" applyFill="1" applyBorder="1" applyAlignment="1">
      <alignment horizontal="center"/>
    </xf>
    <xf numFmtId="0" fontId="16" fillId="8" borderId="53" xfId="0" applyFont="1" applyFill="1" applyBorder="1" applyAlignment="1">
      <alignment horizontal="center"/>
    </xf>
    <xf numFmtId="0" fontId="16" fillId="7" borderId="53" xfId="0" applyFont="1" applyFill="1" applyBorder="1" applyAlignment="1">
      <alignment horizontal="center" wrapText="1"/>
    </xf>
    <xf numFmtId="0" fontId="16" fillId="7" borderId="54" xfId="0" applyFont="1" applyFill="1" applyBorder="1" applyAlignment="1">
      <alignment horizontal="center" wrapText="1"/>
    </xf>
    <xf numFmtId="0" fontId="16" fillId="6" borderId="33" xfId="0" applyFont="1" applyFill="1" applyBorder="1" applyAlignment="1">
      <alignment horizontal="center"/>
    </xf>
    <xf numFmtId="0" fontId="16" fillId="6" borderId="37" xfId="0" applyFont="1" applyFill="1" applyBorder="1" applyAlignment="1">
      <alignment horizontal="center"/>
    </xf>
    <xf numFmtId="0" fontId="16" fillId="7" borderId="55" xfId="0" applyFont="1" applyFill="1" applyBorder="1" applyAlignment="1">
      <alignment horizontal="center"/>
    </xf>
    <xf numFmtId="0" fontId="16" fillId="7" borderId="56" xfId="0" applyFont="1" applyFill="1" applyBorder="1" applyAlignment="1">
      <alignment horizontal="center"/>
    </xf>
    <xf numFmtId="0" fontId="16" fillId="7" borderId="57" xfId="0" applyFont="1" applyFill="1" applyBorder="1" applyAlignment="1">
      <alignment horizontal="center"/>
    </xf>
    <xf numFmtId="0" fontId="16" fillId="0" borderId="62" xfId="0" applyFont="1" applyBorder="1" applyAlignment="1">
      <alignment horizontal="center"/>
    </xf>
    <xf numFmtId="0" fontId="16" fillId="7" borderId="59" xfId="0" applyFont="1" applyFill="1" applyBorder="1" applyAlignment="1">
      <alignment horizontal="center"/>
    </xf>
    <xf numFmtId="0" fontId="16" fillId="7" borderId="41" xfId="0" applyFont="1" applyFill="1" applyBorder="1" applyAlignment="1">
      <alignment horizontal="center"/>
    </xf>
    <xf numFmtId="0" fontId="16" fillId="7" borderId="60" xfId="0" applyFont="1" applyFill="1" applyBorder="1" applyAlignment="1">
      <alignment horizontal="center"/>
    </xf>
    <xf numFmtId="0" fontId="17" fillId="0" borderId="63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3" fillId="0" borderId="23" xfId="0" applyFont="1" applyBorder="1"/>
    <xf numFmtId="0" fontId="3" fillId="0" borderId="22" xfId="0" applyFont="1" applyBorder="1"/>
    <xf numFmtId="0" fontId="5" fillId="2" borderId="2" xfId="0" applyFont="1" applyFill="1" applyBorder="1" applyAlignment="1">
      <alignment horizontal="center" vertical="center" wrapText="1" readingOrder="1"/>
    </xf>
    <xf numFmtId="0" fontId="0" fillId="0" borderId="31" xfId="0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 readingOrder="1"/>
    </xf>
    <xf numFmtId="0" fontId="5" fillId="2" borderId="13" xfId="0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 readingOrder="1"/>
    </xf>
    <xf numFmtId="0" fontId="3" fillId="0" borderId="15" xfId="0" applyFont="1" applyBorder="1"/>
    <xf numFmtId="0" fontId="3" fillId="0" borderId="16" xfId="0" applyFont="1" applyBorder="1"/>
    <xf numFmtId="0" fontId="5" fillId="2" borderId="3" xfId="0" applyFont="1" applyFill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left" vertical="center" wrapText="1" readingOrder="1"/>
    </xf>
    <xf numFmtId="0" fontId="3" fillId="0" borderId="24" xfId="0" applyFont="1" applyBorder="1"/>
    <xf numFmtId="0" fontId="6" fillId="0" borderId="31" xfId="0" applyFont="1" applyBorder="1" applyAlignment="1">
      <alignment horizontal="left" vertical="center" wrapText="1" readingOrder="1"/>
    </xf>
    <xf numFmtId="0" fontId="3" fillId="0" borderId="31" xfId="0" applyFont="1" applyBorder="1"/>
    <xf numFmtId="0" fontId="5" fillId="0" borderId="23" xfId="0" applyFont="1" applyBorder="1" applyAlignment="1">
      <alignment horizontal="left" vertical="center" wrapText="1" readingOrder="1"/>
    </xf>
    <xf numFmtId="0" fontId="0" fillId="0" borderId="23" xfId="0" applyBorder="1"/>
    <xf numFmtId="0" fontId="5" fillId="0" borderId="2" xfId="0" applyFont="1" applyBorder="1" applyAlignment="1">
      <alignment horizontal="center" vertical="center" wrapText="1" readingOrder="1"/>
    </xf>
    <xf numFmtId="0" fontId="3" fillId="0" borderId="9" xfId="0" applyFont="1" applyBorder="1"/>
    <xf numFmtId="0" fontId="13" fillId="2" borderId="63" xfId="0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5" borderId="4" xfId="0" applyFont="1" applyFill="1" applyBorder="1" applyAlignment="1">
      <alignment horizontal="left" vertical="center" wrapText="1" readingOrder="1"/>
    </xf>
    <xf numFmtId="0" fontId="3" fillId="5" borderId="5" xfId="0" applyFont="1" applyFill="1" applyBorder="1"/>
    <xf numFmtId="0" fontId="5" fillId="0" borderId="31" xfId="0" applyFont="1" applyBorder="1" applyAlignment="1">
      <alignment horizontal="center" vertical="center" wrapText="1" readingOrder="1"/>
    </xf>
    <xf numFmtId="0" fontId="17" fillId="0" borderId="31" xfId="0" applyFont="1" applyBorder="1" applyAlignment="1">
      <alignment horizontal="center"/>
    </xf>
    <xf numFmtId="0" fontId="5" fillId="3" borderId="31" xfId="0" applyFont="1" applyFill="1" applyBorder="1" applyAlignment="1">
      <alignment horizontal="center" vertical="center" wrapText="1" readingOrder="1"/>
    </xf>
  </cellXfs>
  <cellStyles count="6">
    <cellStyle name="Millares" xfId="4" builtinId="3"/>
    <cellStyle name="Moneda" xfId="1" builtinId="4"/>
    <cellStyle name="Moneda 2" xfId="3" xr:uid="{00000000-0005-0000-0000-000002000000}"/>
    <cellStyle name="Normal" xfId="0" builtinId="0"/>
    <cellStyle name="Normal 2" xfId="2" xr:uid="{00000000-0005-0000-0000-000004000000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204355</xdr:colOff>
      <xdr:row>2</xdr:row>
      <xdr:rowOff>69398</xdr:rowOff>
    </xdr:from>
    <xdr:to>
      <xdr:col>3</xdr:col>
      <xdr:colOff>2407227</xdr:colOff>
      <xdr:row>2</xdr:row>
      <xdr:rowOff>1115418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452FFE-3B01-4524-B989-8179D660D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87" y="666875"/>
          <a:ext cx="2202872" cy="10460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0</xdr:col>
      <xdr:colOff>1628775</xdr:colOff>
      <xdr:row>1</xdr:row>
      <xdr:rowOff>735314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20BA71-ED52-4B2E-BE66-4E4EBE1B8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28600"/>
          <a:ext cx="1628775" cy="697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114300</xdr:rowOff>
    </xdr:from>
    <xdr:to>
      <xdr:col>1</xdr:col>
      <xdr:colOff>1628775</xdr:colOff>
      <xdr:row>1</xdr:row>
      <xdr:rowOff>621014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EE4BD3-B1DC-471A-9933-63517330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14300"/>
          <a:ext cx="1628775" cy="6972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95250</xdr:rowOff>
    </xdr:from>
    <xdr:to>
      <xdr:col>1</xdr:col>
      <xdr:colOff>1628775</xdr:colOff>
      <xdr:row>0</xdr:row>
      <xdr:rowOff>792464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85A2F2-E56C-40D1-B24A-CC11EE2D9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95250"/>
          <a:ext cx="1628775" cy="6972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76200</xdr:rowOff>
    </xdr:from>
    <xdr:to>
      <xdr:col>1</xdr:col>
      <xdr:colOff>1628775</xdr:colOff>
      <xdr:row>1</xdr:row>
      <xdr:rowOff>773414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644935-6363-4705-9577-37605CABC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66700"/>
          <a:ext cx="1628775" cy="6972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95250</xdr:rowOff>
    </xdr:from>
    <xdr:to>
      <xdr:col>1</xdr:col>
      <xdr:colOff>1628775</xdr:colOff>
      <xdr:row>0</xdr:row>
      <xdr:rowOff>792464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18D357-4A15-46DB-BF2A-84C58AD32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95250"/>
          <a:ext cx="1628775" cy="6972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57150</xdr:rowOff>
    </xdr:from>
    <xdr:to>
      <xdr:col>2</xdr:col>
      <xdr:colOff>1152525</xdr:colOff>
      <xdr:row>0</xdr:row>
      <xdr:rowOff>762000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44AA12-21DF-48F5-9A65-D999E1A2C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57150"/>
          <a:ext cx="2162175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C4B1-8348-40EB-AC14-95E3050C68EF}">
  <dimension ref="A1:J21"/>
  <sheetViews>
    <sheetView tabSelected="1" view="pageBreakPreview" topLeftCell="C1" zoomScale="110" zoomScaleNormal="110" zoomScaleSheetLayoutView="110" workbookViewId="0">
      <selection activeCell="I11" sqref="I11"/>
    </sheetView>
  </sheetViews>
  <sheetFormatPr baseColWidth="10" defaultRowHeight="15" x14ac:dyDescent="0.25"/>
  <cols>
    <col min="1" max="1" width="0" hidden="1" customWidth="1"/>
    <col min="2" max="2" width="6.42578125" customWidth="1"/>
    <col min="3" max="3" width="9" style="41" customWidth="1"/>
    <col min="4" max="4" width="46.7109375" style="42" customWidth="1"/>
    <col min="5" max="5" width="19.85546875" customWidth="1"/>
    <col min="6" max="6" width="33.28515625" customWidth="1"/>
    <col min="7" max="7" width="30.5703125" style="43" customWidth="1"/>
    <col min="8" max="8" width="37.85546875" style="45" customWidth="1"/>
    <col min="9" max="9" width="25.28515625" style="33" bestFit="1" customWidth="1"/>
    <col min="10" max="10" width="25.28515625" bestFit="1" customWidth="1"/>
  </cols>
  <sheetData>
    <row r="1" spans="1:10" ht="23.25" x14ac:dyDescent="0.35">
      <c r="C1" s="59"/>
      <c r="D1" s="60"/>
      <c r="E1" s="61"/>
      <c r="F1" s="61"/>
      <c r="G1" s="62"/>
      <c r="H1" s="63"/>
    </row>
    <row r="2" spans="1:10" ht="24" thickBot="1" x14ac:dyDescent="0.4">
      <c r="C2" s="59"/>
      <c r="D2" s="60"/>
      <c r="E2" s="61"/>
      <c r="F2" s="61"/>
      <c r="G2" s="62"/>
      <c r="H2" s="63"/>
    </row>
    <row r="3" spans="1:10" ht="99" customHeight="1" thickBot="1" x14ac:dyDescent="0.4">
      <c r="C3" s="172"/>
      <c r="D3" s="173"/>
      <c r="E3" s="170" t="s">
        <v>86</v>
      </c>
      <c r="F3" s="170"/>
      <c r="G3" s="170"/>
      <c r="H3" s="171"/>
    </row>
    <row r="4" spans="1:10" ht="19.149999999999999" customHeight="1" thickBot="1" x14ac:dyDescent="0.4">
      <c r="C4" s="174" t="s">
        <v>66</v>
      </c>
      <c r="D4" s="175"/>
      <c r="E4" s="175"/>
      <c r="F4" s="175"/>
      <c r="G4" s="175"/>
      <c r="H4" s="176"/>
    </row>
    <row r="5" spans="1:10" ht="24" thickBot="1" x14ac:dyDescent="0.4">
      <c r="C5" s="64">
        <v>1</v>
      </c>
      <c r="D5" s="180" t="s">
        <v>71</v>
      </c>
      <c r="E5" s="180"/>
      <c r="F5" s="180"/>
      <c r="G5" s="180"/>
      <c r="H5" s="181"/>
    </row>
    <row r="6" spans="1:10" ht="23.25" x14ac:dyDescent="0.25">
      <c r="C6" s="65" t="s">
        <v>0</v>
      </c>
      <c r="D6" s="66" t="s">
        <v>1</v>
      </c>
      <c r="E6" s="67" t="s">
        <v>2</v>
      </c>
      <c r="F6" s="67" t="s">
        <v>3</v>
      </c>
      <c r="G6" s="68" t="s">
        <v>59</v>
      </c>
      <c r="H6" s="69" t="s">
        <v>60</v>
      </c>
      <c r="J6" s="49"/>
    </row>
    <row r="7" spans="1:10" ht="24" thickBot="1" x14ac:dyDescent="0.3">
      <c r="C7" s="70">
        <v>1.1000000000000001</v>
      </c>
      <c r="D7" s="71" t="s">
        <v>37</v>
      </c>
      <c r="E7" s="72" t="s">
        <v>4</v>
      </c>
      <c r="F7" s="73">
        <v>1750000</v>
      </c>
      <c r="G7" s="74">
        <f>'4'!I25</f>
        <v>0</v>
      </c>
      <c r="H7" s="75">
        <f>G7*F7</f>
        <v>0</v>
      </c>
      <c r="I7" s="47"/>
    </row>
    <row r="8" spans="1:10" ht="70.5" thickBot="1" x14ac:dyDescent="0.3">
      <c r="A8" s="48" t="s">
        <v>61</v>
      </c>
      <c r="C8" s="76">
        <v>1.2</v>
      </c>
      <c r="D8" s="77" t="s">
        <v>40</v>
      </c>
      <c r="E8" s="78" t="s">
        <v>4</v>
      </c>
      <c r="F8" s="79">
        <v>250000</v>
      </c>
      <c r="G8" s="80">
        <f>'5'!I31</f>
        <v>0</v>
      </c>
      <c r="H8" s="75">
        <f t="shared" ref="H8:H12" si="0">G8*F8</f>
        <v>0</v>
      </c>
      <c r="I8" s="112"/>
      <c r="J8" s="50"/>
    </row>
    <row r="9" spans="1:10" ht="47.25" thickBot="1" x14ac:dyDescent="0.35">
      <c r="C9" s="81">
        <v>1.3</v>
      </c>
      <c r="D9" s="82" t="s">
        <v>38</v>
      </c>
      <c r="E9" s="83" t="s">
        <v>32</v>
      </c>
      <c r="F9" s="73">
        <v>5</v>
      </c>
      <c r="G9" s="74">
        <f>'2'!I24</f>
        <v>0</v>
      </c>
      <c r="H9" s="75">
        <f t="shared" si="0"/>
        <v>0</v>
      </c>
      <c r="I9" s="113"/>
      <c r="J9" s="113"/>
    </row>
    <row r="10" spans="1:10" ht="24" thickBot="1" x14ac:dyDescent="0.35">
      <c r="A10" s="48" t="s">
        <v>62</v>
      </c>
      <c r="C10" s="76">
        <v>1.4</v>
      </c>
      <c r="D10" s="84" t="s">
        <v>39</v>
      </c>
      <c r="E10" s="85" t="s">
        <v>32</v>
      </c>
      <c r="F10" s="79">
        <v>5</v>
      </c>
      <c r="G10" s="80">
        <f>'1'!H24</f>
        <v>0</v>
      </c>
      <c r="H10" s="75">
        <f t="shared" si="0"/>
        <v>0</v>
      </c>
      <c r="I10" s="113"/>
      <c r="J10" s="113"/>
    </row>
    <row r="11" spans="1:10" ht="47.25" thickBot="1" x14ac:dyDescent="0.35">
      <c r="A11" s="48" t="s">
        <v>63</v>
      </c>
      <c r="C11" s="86">
        <v>1.5</v>
      </c>
      <c r="D11" s="87" t="s">
        <v>41</v>
      </c>
      <c r="E11" s="88" t="s">
        <v>32</v>
      </c>
      <c r="F11" s="89">
        <v>5</v>
      </c>
      <c r="G11" s="90">
        <f>'3'!I25</f>
        <v>0</v>
      </c>
      <c r="H11" s="75">
        <f t="shared" si="0"/>
        <v>0</v>
      </c>
      <c r="I11" s="113"/>
      <c r="J11" s="113"/>
    </row>
    <row r="12" spans="1:10" ht="23.25" x14ac:dyDescent="0.3">
      <c r="A12" s="126"/>
      <c r="C12" s="127">
        <v>1.6</v>
      </c>
      <c r="D12" s="87" t="s">
        <v>83</v>
      </c>
      <c r="E12" s="88" t="s">
        <v>32</v>
      </c>
      <c r="F12" s="89">
        <v>5</v>
      </c>
      <c r="G12" s="90">
        <f>'PERS TRANSVERSAL'!I10</f>
        <v>0</v>
      </c>
      <c r="H12" s="75">
        <f t="shared" si="0"/>
        <v>0</v>
      </c>
      <c r="I12" s="113"/>
      <c r="J12" s="113"/>
    </row>
    <row r="13" spans="1:10" ht="24" thickBot="1" x14ac:dyDescent="0.4">
      <c r="C13" s="182" t="s">
        <v>26</v>
      </c>
      <c r="D13" s="183"/>
      <c r="E13" s="183"/>
      <c r="F13" s="183"/>
      <c r="G13" s="183"/>
      <c r="H13" s="91">
        <f>SUM(H7:H12)</f>
        <v>0</v>
      </c>
      <c r="I13" s="113"/>
      <c r="J13" s="114"/>
    </row>
    <row r="14" spans="1:10" ht="24" thickBot="1" x14ac:dyDescent="0.4">
      <c r="C14" s="184" t="s">
        <v>64</v>
      </c>
      <c r="D14" s="185"/>
      <c r="E14" s="185"/>
      <c r="F14" s="186"/>
      <c r="G14" s="92">
        <v>3.8199999999999998E-2</v>
      </c>
      <c r="H14" s="93">
        <f>H13*G14</f>
        <v>0</v>
      </c>
      <c r="I14" s="113"/>
      <c r="J14" s="114"/>
    </row>
    <row r="15" spans="1:10" ht="24" thickBot="1" x14ac:dyDescent="0.4">
      <c r="C15" s="172" t="s">
        <v>65</v>
      </c>
      <c r="D15" s="173"/>
      <c r="E15" s="173"/>
      <c r="F15" s="187"/>
      <c r="G15" s="94">
        <v>6.1800000000000001E-2</v>
      </c>
      <c r="H15" s="95">
        <f>H13*G15</f>
        <v>0</v>
      </c>
      <c r="I15" s="113"/>
      <c r="J15" s="114"/>
    </row>
    <row r="16" spans="1:10" ht="24" thickBot="1" x14ac:dyDescent="0.4">
      <c r="C16" s="188" t="s">
        <v>67</v>
      </c>
      <c r="D16" s="189"/>
      <c r="E16" s="189"/>
      <c r="F16" s="190"/>
      <c r="G16" s="96">
        <v>0.19</v>
      </c>
      <c r="H16" s="97">
        <f>(H14+H15)*0.19</f>
        <v>0</v>
      </c>
      <c r="I16" s="113"/>
      <c r="J16" s="114"/>
    </row>
    <row r="17" spans="3:10" ht="24" thickBot="1" x14ac:dyDescent="0.4">
      <c r="C17" s="177" t="s">
        <v>68</v>
      </c>
      <c r="D17" s="178"/>
      <c r="E17" s="178"/>
      <c r="F17" s="178"/>
      <c r="G17" s="179"/>
      <c r="H17" s="138">
        <f>+H13+H14+H15+H16</f>
        <v>0</v>
      </c>
      <c r="I17" s="113"/>
      <c r="J17" s="115"/>
    </row>
    <row r="18" spans="3:10" ht="23.25" x14ac:dyDescent="0.35">
      <c r="C18" s="59"/>
      <c r="D18" s="60"/>
      <c r="E18" s="61"/>
      <c r="F18" s="61"/>
      <c r="G18" s="62"/>
      <c r="H18" s="63"/>
    </row>
    <row r="19" spans="3:10" x14ac:dyDescent="0.25">
      <c r="D19" s="52"/>
      <c r="H19" s="46">
        <v>7684565980.54</v>
      </c>
    </row>
    <row r="20" spans="3:10" x14ac:dyDescent="0.25">
      <c r="D20" s="53"/>
      <c r="H20" s="44"/>
    </row>
    <row r="21" spans="3:10" x14ac:dyDescent="0.25">
      <c r="D21" s="54"/>
      <c r="H21" s="46"/>
    </row>
  </sheetData>
  <mergeCells count="9">
    <mergeCell ref="E3:H3"/>
    <mergeCell ref="C3:D3"/>
    <mergeCell ref="C4:H4"/>
    <mergeCell ref="C17:G17"/>
    <mergeCell ref="D5:H5"/>
    <mergeCell ref="C13:G13"/>
    <mergeCell ref="C14:F14"/>
    <mergeCell ref="C15:F15"/>
    <mergeCell ref="C16:F16"/>
  </mergeCells>
  <pageMargins left="0.7" right="0.7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975"/>
  <sheetViews>
    <sheetView showGridLines="0" view="pageBreakPreview" zoomScaleNormal="100" zoomScaleSheetLayoutView="100" workbookViewId="0">
      <selection activeCell="C2" sqref="C2:H2"/>
    </sheetView>
  </sheetViews>
  <sheetFormatPr baseColWidth="10" defaultColWidth="14.42578125" defaultRowHeight="15" customHeight="1" x14ac:dyDescent="0.25"/>
  <cols>
    <col min="1" max="1" width="27.7109375" customWidth="1"/>
    <col min="2" max="2" width="0.140625" customWidth="1"/>
    <col min="3" max="3" width="13.140625" customWidth="1"/>
    <col min="4" max="4" width="9" customWidth="1"/>
    <col min="5" max="5" width="9.7109375" customWidth="1"/>
    <col min="6" max="6" width="10.85546875" customWidth="1"/>
    <col min="7" max="7" width="11.42578125" customWidth="1"/>
    <col min="8" max="8" width="17.7109375" customWidth="1"/>
    <col min="9" max="9" width="16.7109375" bestFit="1" customWidth="1"/>
    <col min="10" max="10" width="25" customWidth="1"/>
    <col min="11" max="25" width="8.85546875" customWidth="1"/>
  </cols>
  <sheetData>
    <row r="1" spans="1:25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4.5" customHeight="1" x14ac:dyDescent="0.25">
      <c r="A2" s="139"/>
      <c r="B2" s="57"/>
      <c r="C2" s="191" t="s">
        <v>87</v>
      </c>
      <c r="D2" s="192"/>
      <c r="E2" s="192"/>
      <c r="F2" s="192"/>
      <c r="G2" s="192"/>
      <c r="H2" s="19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" customHeight="1" x14ac:dyDescent="0.25">
      <c r="A3" s="140"/>
      <c r="B3" s="140"/>
      <c r="C3" s="194" t="s">
        <v>39</v>
      </c>
      <c r="D3" s="194"/>
      <c r="E3" s="194"/>
      <c r="F3" s="194"/>
      <c r="G3" s="194"/>
      <c r="H3" s="194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8" customHeight="1" x14ac:dyDescent="0.25">
      <c r="A4" s="106" t="s">
        <v>74</v>
      </c>
      <c r="B4" s="109"/>
      <c r="C4" s="194" t="s">
        <v>32</v>
      </c>
      <c r="D4" s="194"/>
      <c r="E4" s="194"/>
      <c r="F4" s="194"/>
      <c r="G4" s="194"/>
      <c r="H4" s="194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53"/>
      <c r="B5" s="153"/>
      <c r="C5" s="153"/>
      <c r="D5" s="153"/>
      <c r="E5" s="153"/>
      <c r="F5" s="153"/>
      <c r="G5" s="153"/>
      <c r="H5" s="15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2.75" customHeight="1" x14ac:dyDescent="0.25">
      <c r="A6" s="155" t="s">
        <v>8</v>
      </c>
      <c r="B6" s="156"/>
      <c r="C6" s="20" t="s">
        <v>33</v>
      </c>
      <c r="D6" s="20" t="s">
        <v>16</v>
      </c>
      <c r="E6" s="20" t="s">
        <v>9</v>
      </c>
      <c r="F6" s="20" t="s">
        <v>17</v>
      </c>
      <c r="G6" s="20" t="s">
        <v>11</v>
      </c>
      <c r="H6" s="21" t="s">
        <v>12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8.5" customHeight="1" x14ac:dyDescent="0.25">
      <c r="A7" s="157" t="s">
        <v>88</v>
      </c>
      <c r="B7" s="156"/>
      <c r="C7" s="5"/>
      <c r="D7" s="6">
        <v>0.63</v>
      </c>
      <c r="E7" s="30">
        <v>130</v>
      </c>
      <c r="F7" s="22" t="s">
        <v>92</v>
      </c>
      <c r="G7" s="5"/>
      <c r="H7" s="3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8.5" customHeight="1" x14ac:dyDescent="0.25">
      <c r="A8" s="157" t="s">
        <v>89</v>
      </c>
      <c r="B8" s="156"/>
      <c r="C8" s="5"/>
      <c r="D8" s="6">
        <v>0.63</v>
      </c>
      <c r="E8" s="30">
        <v>1</v>
      </c>
      <c r="F8" s="22" t="s">
        <v>92</v>
      </c>
      <c r="G8" s="5"/>
      <c r="H8" s="3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8.5" customHeight="1" x14ac:dyDescent="0.25">
      <c r="A9" s="157" t="s">
        <v>90</v>
      </c>
      <c r="B9" s="156"/>
      <c r="C9" s="5"/>
      <c r="D9" s="6">
        <v>0.63</v>
      </c>
      <c r="E9" s="7">
        <v>1</v>
      </c>
      <c r="F9" s="22" t="s">
        <v>92</v>
      </c>
      <c r="G9" s="5"/>
      <c r="H9" s="3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8.5" customHeight="1" x14ac:dyDescent="0.25">
      <c r="A10" s="157" t="s">
        <v>76</v>
      </c>
      <c r="B10" s="156"/>
      <c r="C10" s="5"/>
      <c r="D10" s="6">
        <v>0.63</v>
      </c>
      <c r="E10" s="7">
        <v>2</v>
      </c>
      <c r="F10" s="22" t="s">
        <v>92</v>
      </c>
      <c r="G10" s="5"/>
      <c r="H10" s="3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8.5" customHeight="1" x14ac:dyDescent="0.25">
      <c r="A11" s="157" t="s">
        <v>36</v>
      </c>
      <c r="B11" s="156"/>
      <c r="C11" s="5"/>
      <c r="D11" s="6">
        <v>0.63</v>
      </c>
      <c r="E11" s="7">
        <v>6</v>
      </c>
      <c r="F11" s="22" t="s">
        <v>92</v>
      </c>
      <c r="G11" s="5"/>
      <c r="H11" s="3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2.75" customHeight="1" x14ac:dyDescent="0.25">
      <c r="A12" s="158"/>
      <c r="B12" s="151"/>
      <c r="C12" s="11"/>
      <c r="D12" s="11"/>
      <c r="E12" s="12"/>
      <c r="F12" s="155" t="s">
        <v>19</v>
      </c>
      <c r="G12" s="156"/>
      <c r="H12" s="23">
        <f>SUM(H7:H11)</f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1.25" customHeight="1" x14ac:dyDescent="0.25">
      <c r="A13" s="150"/>
      <c r="B13" s="151"/>
      <c r="C13" s="15"/>
      <c r="D13" s="16"/>
      <c r="E13" s="16"/>
      <c r="F13" s="17"/>
      <c r="G13" s="17"/>
      <c r="H13" s="1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2.75" customHeight="1" x14ac:dyDescent="0.25">
      <c r="A14" s="163"/>
      <c r="B14" s="163"/>
      <c r="C14" s="163"/>
      <c r="D14" s="163"/>
      <c r="E14" s="163"/>
      <c r="F14" s="163"/>
      <c r="G14" s="163"/>
      <c r="H14" s="16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3.5" customHeight="1" x14ac:dyDescent="0.25">
      <c r="A15" s="155" t="s">
        <v>8</v>
      </c>
      <c r="B15" s="156"/>
      <c r="C15" s="20"/>
      <c r="D15" s="20" t="s">
        <v>5</v>
      </c>
      <c r="E15" s="20" t="s">
        <v>9</v>
      </c>
      <c r="F15" s="20" t="s">
        <v>17</v>
      </c>
      <c r="G15" s="20" t="s">
        <v>11</v>
      </c>
      <c r="H15" s="21" t="s">
        <v>12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165" t="s">
        <v>91</v>
      </c>
      <c r="B16" s="156"/>
      <c r="C16" s="28"/>
      <c r="D16" s="29" t="s">
        <v>93</v>
      </c>
      <c r="E16" s="30">
        <v>1</v>
      </c>
      <c r="F16" s="30">
        <v>0.9</v>
      </c>
      <c r="G16" s="28">
        <f>+H12*10%</f>
        <v>0</v>
      </c>
      <c r="H16" s="31">
        <f t="shared" ref="H16" si="0">+(G16*E16)/F16</f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2.75" customHeight="1" x14ac:dyDescent="0.25">
      <c r="A17" s="158"/>
      <c r="B17" s="151"/>
      <c r="C17" s="11"/>
      <c r="D17" s="11"/>
      <c r="E17" s="12"/>
      <c r="F17" s="166" t="s">
        <v>22</v>
      </c>
      <c r="G17" s="156"/>
      <c r="H17" s="35">
        <f>+H16</f>
        <v>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1.25" customHeight="1" x14ac:dyDescent="0.25">
      <c r="A18" s="150"/>
      <c r="B18" s="151"/>
      <c r="C18" s="15"/>
      <c r="D18" s="16"/>
      <c r="E18" s="16"/>
      <c r="F18" s="17"/>
      <c r="G18" s="17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2.75" customHeight="1" x14ac:dyDescent="0.25">
      <c r="A19" s="163"/>
      <c r="B19" s="163"/>
      <c r="C19" s="163"/>
      <c r="D19" s="163"/>
      <c r="E19" s="163"/>
      <c r="F19" s="163"/>
      <c r="G19" s="163"/>
      <c r="H19" s="164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4" customHeight="1" x14ac:dyDescent="0.25">
      <c r="A20" s="155" t="s">
        <v>8</v>
      </c>
      <c r="B20" s="156"/>
      <c r="C20" s="20" t="s">
        <v>5</v>
      </c>
      <c r="D20" s="20" t="s">
        <v>24</v>
      </c>
      <c r="E20" s="20" t="s">
        <v>9</v>
      </c>
      <c r="F20" s="20" t="s">
        <v>17</v>
      </c>
      <c r="G20" s="20" t="s">
        <v>11</v>
      </c>
      <c r="H20" s="21" t="s">
        <v>12</v>
      </c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35.25" customHeight="1" x14ac:dyDescent="0.25">
      <c r="A21" s="157" t="s">
        <v>54</v>
      </c>
      <c r="B21" s="156"/>
      <c r="C21" s="6" t="s">
        <v>5</v>
      </c>
      <c r="D21" s="26">
        <v>0</v>
      </c>
      <c r="E21" s="22">
        <v>4</v>
      </c>
      <c r="F21" s="22">
        <v>1</v>
      </c>
      <c r="G21" s="28"/>
      <c r="H21" s="9">
        <f>+G21*E21/F21</f>
        <v>0</v>
      </c>
      <c r="I21" s="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158"/>
      <c r="B22" s="151"/>
      <c r="C22" s="11"/>
      <c r="D22" s="11"/>
      <c r="E22" s="12"/>
      <c r="F22" s="166" t="s">
        <v>25</v>
      </c>
      <c r="G22" s="156"/>
      <c r="H22" s="35">
        <f>SUM(H21)</f>
        <v>0</v>
      </c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1.25" customHeight="1" x14ac:dyDescent="0.25">
      <c r="A23" s="150"/>
      <c r="B23" s="151"/>
      <c r="C23" s="15"/>
      <c r="D23" s="16"/>
      <c r="E23" s="16"/>
      <c r="F23" s="17"/>
      <c r="G23" s="17"/>
      <c r="H23" s="18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168"/>
      <c r="B24" s="168"/>
      <c r="C24" s="168"/>
      <c r="D24" s="168"/>
      <c r="E24" s="168"/>
      <c r="F24" s="168"/>
      <c r="G24" s="169"/>
      <c r="H24" s="27">
        <f>H12+H17+H22</f>
        <v>0</v>
      </c>
      <c r="I24" s="3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1"/>
      <c r="F30" s="2"/>
      <c r="G30" s="2"/>
      <c r="H30" s="2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3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3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3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3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3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3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</sheetData>
  <mergeCells count="27">
    <mergeCell ref="A23:B23"/>
    <mergeCell ref="A24:G24"/>
    <mergeCell ref="A18:B18"/>
    <mergeCell ref="A19:H19"/>
    <mergeCell ref="A20:B20"/>
    <mergeCell ref="A21:B21"/>
    <mergeCell ref="A22:B22"/>
    <mergeCell ref="F22:G22"/>
    <mergeCell ref="A14:H14"/>
    <mergeCell ref="A15:B15"/>
    <mergeCell ref="A16:B16"/>
    <mergeCell ref="A17:B17"/>
    <mergeCell ref="F17:G17"/>
    <mergeCell ref="C2:H2"/>
    <mergeCell ref="A3:B3"/>
    <mergeCell ref="C3:H3"/>
    <mergeCell ref="A13:B13"/>
    <mergeCell ref="A9:B9"/>
    <mergeCell ref="A10:B10"/>
    <mergeCell ref="A5:H5"/>
    <mergeCell ref="A6:B6"/>
    <mergeCell ref="A7:B7"/>
    <mergeCell ref="A8:B8"/>
    <mergeCell ref="A11:B11"/>
    <mergeCell ref="A12:B12"/>
    <mergeCell ref="F12:G12"/>
    <mergeCell ref="C4:H4"/>
  </mergeCells>
  <pageMargins left="0.35433070866141736" right="0.35433070866141736" top="0.39370078740157483" bottom="0.39370078740157483" header="0" footer="0"/>
  <pageSetup scale="9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975"/>
  <sheetViews>
    <sheetView showGridLines="0" view="pageBreakPreview" topLeftCell="B1" zoomScaleNormal="100" zoomScaleSheetLayoutView="100" workbookViewId="0">
      <selection activeCell="D21" sqref="D21"/>
    </sheetView>
  </sheetViews>
  <sheetFormatPr baseColWidth="10" defaultColWidth="14.42578125" defaultRowHeight="15" customHeight="1" x14ac:dyDescent="0.25"/>
  <cols>
    <col min="1" max="1" width="7.140625" hidden="1" customWidth="1"/>
    <col min="2" max="2" width="27.7109375" customWidth="1"/>
    <col min="3" max="3" width="0.140625" customWidth="1"/>
    <col min="4" max="4" width="13.140625" customWidth="1"/>
    <col min="5" max="5" width="9" customWidth="1"/>
    <col min="6" max="6" width="9.7109375" customWidth="1"/>
    <col min="7" max="7" width="10.85546875" customWidth="1"/>
    <col min="8" max="8" width="11.42578125" customWidth="1"/>
    <col min="9" max="9" width="14" customWidth="1"/>
    <col min="10" max="10" width="16.7109375" bestFit="1" customWidth="1"/>
    <col min="11" max="11" width="25" customWidth="1"/>
    <col min="12" max="12" width="16.5703125" customWidth="1"/>
    <col min="13" max="26" width="8.85546875" customWidth="1"/>
  </cols>
  <sheetData>
    <row r="1" spans="1:26" x14ac:dyDescent="0.25">
      <c r="A1" s="143"/>
      <c r="B1" s="143"/>
      <c r="C1" s="57"/>
      <c r="D1" s="144" t="s">
        <v>87</v>
      </c>
      <c r="E1" s="145"/>
      <c r="F1" s="145"/>
      <c r="G1" s="145"/>
      <c r="H1" s="145"/>
      <c r="I1" s="146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1.5" customHeight="1" x14ac:dyDescent="0.25">
      <c r="A2" s="143"/>
      <c r="B2" s="143"/>
      <c r="C2" s="57"/>
      <c r="D2" s="147"/>
      <c r="E2" s="148"/>
      <c r="F2" s="148"/>
      <c r="G2" s="148"/>
      <c r="H2" s="148"/>
      <c r="I2" s="149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5">
      <c r="A3" s="140" t="s">
        <v>1</v>
      </c>
      <c r="B3" s="141"/>
      <c r="C3" s="141"/>
      <c r="D3" s="140" t="str">
        <f>'RESUMEN PE'!D9</f>
        <v>RIEGO A COBERTURAS VEGETALES</v>
      </c>
      <c r="E3" s="142"/>
      <c r="F3" s="142"/>
      <c r="G3" s="142"/>
      <c r="H3" s="142"/>
      <c r="I3" s="14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109"/>
      <c r="B4" s="110" t="s">
        <v>74</v>
      </c>
      <c r="C4" s="110"/>
      <c r="D4" s="159" t="s">
        <v>32</v>
      </c>
      <c r="E4" s="160"/>
      <c r="F4" s="160"/>
      <c r="G4" s="160"/>
      <c r="H4" s="160"/>
      <c r="I4" s="161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152" t="s">
        <v>14</v>
      </c>
      <c r="B5" s="153"/>
      <c r="C5" s="153"/>
      <c r="D5" s="153"/>
      <c r="E5" s="153"/>
      <c r="F5" s="153"/>
      <c r="G5" s="153"/>
      <c r="H5" s="153"/>
      <c r="I5" s="15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5">
      <c r="A6" s="19" t="s">
        <v>7</v>
      </c>
      <c r="B6" s="155" t="s">
        <v>8</v>
      </c>
      <c r="C6" s="156"/>
      <c r="D6" s="20" t="s">
        <v>33</v>
      </c>
      <c r="E6" s="20" t="s">
        <v>16</v>
      </c>
      <c r="F6" s="20" t="s">
        <v>9</v>
      </c>
      <c r="G6" s="20" t="s">
        <v>17</v>
      </c>
      <c r="H6" s="20" t="s">
        <v>11</v>
      </c>
      <c r="I6" s="21" t="s">
        <v>12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5">
      <c r="A7" s="4" t="s">
        <v>18</v>
      </c>
      <c r="B7" s="157" t="s">
        <v>82</v>
      </c>
      <c r="C7" s="156"/>
      <c r="D7" s="5"/>
      <c r="E7" s="6">
        <v>0.63</v>
      </c>
      <c r="F7" s="30">
        <v>6</v>
      </c>
      <c r="G7" s="34" t="s">
        <v>75</v>
      </c>
      <c r="H7" s="5">
        <f t="shared" ref="H7:H9" si="0">+D7*(1+E7)</f>
        <v>0</v>
      </c>
      <c r="I7" s="31">
        <f>H7*F7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5">
      <c r="A8" s="4" t="s">
        <v>45</v>
      </c>
      <c r="B8" s="157" t="s">
        <v>76</v>
      </c>
      <c r="C8" s="156"/>
      <c r="D8" s="5"/>
      <c r="E8" s="6">
        <v>0.63</v>
      </c>
      <c r="F8" s="30">
        <v>1</v>
      </c>
      <c r="G8" s="34" t="s">
        <v>75</v>
      </c>
      <c r="H8" s="5">
        <f t="shared" si="0"/>
        <v>0</v>
      </c>
      <c r="I8" s="31">
        <f t="shared" ref="I8:I9" si="1">H8*F8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5">
      <c r="A9" s="4" t="s">
        <v>51</v>
      </c>
      <c r="B9" s="157" t="s">
        <v>36</v>
      </c>
      <c r="C9" s="156"/>
      <c r="D9" s="5"/>
      <c r="E9" s="6">
        <v>0.63</v>
      </c>
      <c r="F9" s="7">
        <v>1</v>
      </c>
      <c r="G9" s="34" t="s">
        <v>75</v>
      </c>
      <c r="H9" s="5">
        <f t="shared" si="0"/>
        <v>0</v>
      </c>
      <c r="I9" s="31">
        <f t="shared" si="1"/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5">
      <c r="A10" s="10"/>
      <c r="B10" s="158"/>
      <c r="C10" s="151"/>
      <c r="D10" s="11"/>
      <c r="E10" s="11"/>
      <c r="F10" s="12"/>
      <c r="G10" s="155" t="s">
        <v>19</v>
      </c>
      <c r="H10" s="156"/>
      <c r="I10" s="23">
        <f>SUM(I7:I9)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1.25" customHeight="1" x14ac:dyDescent="0.25">
      <c r="A11" s="14"/>
      <c r="B11" s="150"/>
      <c r="C11" s="151"/>
      <c r="D11" s="15"/>
      <c r="E11" s="16"/>
      <c r="F11" s="16"/>
      <c r="G11" s="17"/>
      <c r="H11" s="17"/>
      <c r="I11" s="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5">
      <c r="A12" s="162" t="s">
        <v>20</v>
      </c>
      <c r="B12" s="163"/>
      <c r="C12" s="163"/>
      <c r="D12" s="163"/>
      <c r="E12" s="163"/>
      <c r="F12" s="163"/>
      <c r="G12" s="163"/>
      <c r="H12" s="163"/>
      <c r="I12" s="16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5" customHeight="1" x14ac:dyDescent="0.25">
      <c r="A13" s="19" t="s">
        <v>7</v>
      </c>
      <c r="B13" s="155" t="s">
        <v>8</v>
      </c>
      <c r="C13" s="156"/>
      <c r="D13" s="20"/>
      <c r="E13" s="20" t="s">
        <v>5</v>
      </c>
      <c r="F13" s="20" t="s">
        <v>9</v>
      </c>
      <c r="G13" s="20" t="s">
        <v>17</v>
      </c>
      <c r="H13" s="20" t="s">
        <v>11</v>
      </c>
      <c r="I13" s="21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8.5" customHeight="1" x14ac:dyDescent="0.25">
      <c r="A14" s="4" t="s">
        <v>53</v>
      </c>
      <c r="B14" s="157" t="s">
        <v>94</v>
      </c>
      <c r="C14" s="156"/>
      <c r="D14" s="5"/>
      <c r="E14" s="6" t="s">
        <v>5</v>
      </c>
      <c r="F14" s="30">
        <v>20</v>
      </c>
      <c r="G14" s="39">
        <v>0.2</v>
      </c>
      <c r="H14" s="24"/>
      <c r="I14" s="9">
        <f>(F14*H14)*G14</f>
        <v>0</v>
      </c>
      <c r="J14" s="38"/>
      <c r="K14" s="3"/>
      <c r="L14" s="105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4"/>
      <c r="B15" s="98" t="s">
        <v>72</v>
      </c>
      <c r="C15" s="99"/>
      <c r="D15" s="100"/>
      <c r="E15" s="101" t="s">
        <v>31</v>
      </c>
      <c r="F15" s="102">
        <v>1193</v>
      </c>
      <c r="G15" s="102">
        <v>1</v>
      </c>
      <c r="H15" s="103"/>
      <c r="I15" s="104">
        <f>F15*H15</f>
        <v>0</v>
      </c>
      <c r="J15" s="38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37" t="s">
        <v>21</v>
      </c>
      <c r="B16" s="165" t="s">
        <v>95</v>
      </c>
      <c r="C16" s="156"/>
      <c r="D16" s="28"/>
      <c r="E16" s="29" t="s">
        <v>93</v>
      </c>
      <c r="F16" s="30">
        <v>1</v>
      </c>
      <c r="G16" s="30">
        <v>1</v>
      </c>
      <c r="H16" s="28">
        <f>+I10*5%</f>
        <v>0</v>
      </c>
      <c r="I16" s="31">
        <f>+(H16*F16)*G16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5">
      <c r="A17" s="10"/>
      <c r="B17" s="158"/>
      <c r="C17" s="151"/>
      <c r="D17" s="11"/>
      <c r="E17" s="11"/>
      <c r="F17" s="12"/>
      <c r="G17" s="166" t="s">
        <v>22</v>
      </c>
      <c r="H17" s="156"/>
      <c r="I17" s="35">
        <f>SUM(I14:I16)</f>
        <v>0</v>
      </c>
      <c r="J17" s="3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1.25" customHeight="1" x14ac:dyDescent="0.25">
      <c r="A18" s="14"/>
      <c r="B18" s="150"/>
      <c r="C18" s="151"/>
      <c r="D18" s="15"/>
      <c r="E18" s="16"/>
      <c r="F18" s="16"/>
      <c r="G18" s="17"/>
      <c r="H18" s="17"/>
      <c r="I18" s="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5">
      <c r="A19" s="162" t="s">
        <v>23</v>
      </c>
      <c r="B19" s="163"/>
      <c r="C19" s="163"/>
      <c r="D19" s="163"/>
      <c r="E19" s="163"/>
      <c r="F19" s="163"/>
      <c r="G19" s="163"/>
      <c r="H19" s="163"/>
      <c r="I19" s="164"/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25">
      <c r="A20" s="19" t="s">
        <v>7</v>
      </c>
      <c r="B20" s="155" t="s">
        <v>8</v>
      </c>
      <c r="C20" s="156"/>
      <c r="D20" s="20" t="s">
        <v>5</v>
      </c>
      <c r="E20" s="20" t="s">
        <v>24</v>
      </c>
      <c r="F20" s="20" t="s">
        <v>9</v>
      </c>
      <c r="G20" s="20" t="s">
        <v>17</v>
      </c>
      <c r="H20" s="20" t="s">
        <v>11</v>
      </c>
      <c r="I20" s="21" t="s">
        <v>12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7" customHeight="1" x14ac:dyDescent="0.25">
      <c r="A21" s="4" t="s">
        <v>52</v>
      </c>
      <c r="B21" s="157" t="s">
        <v>100</v>
      </c>
      <c r="C21" s="156"/>
      <c r="D21" s="29" t="s">
        <v>5</v>
      </c>
      <c r="E21" s="36">
        <v>0</v>
      </c>
      <c r="F21" s="22">
        <v>2</v>
      </c>
      <c r="G21" s="22">
        <v>1</v>
      </c>
      <c r="H21" s="28">
        <v>0</v>
      </c>
      <c r="I21" s="9">
        <f>+H21*F21/G21</f>
        <v>0</v>
      </c>
      <c r="J21" s="3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10"/>
      <c r="B22" s="158"/>
      <c r="C22" s="151"/>
      <c r="D22" s="11"/>
      <c r="E22" s="11"/>
      <c r="F22" s="12"/>
      <c r="G22" s="166" t="s">
        <v>25</v>
      </c>
      <c r="H22" s="156"/>
      <c r="I22" s="35">
        <f>SUM(I21)</f>
        <v>0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1.25" customHeight="1" x14ac:dyDescent="0.25">
      <c r="A23" s="14"/>
      <c r="B23" s="150"/>
      <c r="C23" s="151"/>
      <c r="D23" s="15"/>
      <c r="E23" s="16"/>
      <c r="F23" s="16"/>
      <c r="G23" s="17"/>
      <c r="H23" s="17"/>
      <c r="I23" s="18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167" t="s">
        <v>26</v>
      </c>
      <c r="B24" s="168"/>
      <c r="C24" s="168"/>
      <c r="D24" s="168"/>
      <c r="E24" s="168"/>
      <c r="F24" s="168"/>
      <c r="G24" s="168"/>
      <c r="H24" s="169"/>
      <c r="I24" s="27">
        <f>I10+I17+I22</f>
        <v>0</v>
      </c>
      <c r="J24" s="3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1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</sheetData>
  <mergeCells count="27">
    <mergeCell ref="B23:C23"/>
    <mergeCell ref="A24:H24"/>
    <mergeCell ref="B18:C18"/>
    <mergeCell ref="A19:I19"/>
    <mergeCell ref="B20:C20"/>
    <mergeCell ref="B21:C21"/>
    <mergeCell ref="B22:C22"/>
    <mergeCell ref="G22:H22"/>
    <mergeCell ref="A12:I12"/>
    <mergeCell ref="B13:C13"/>
    <mergeCell ref="B14:C14"/>
    <mergeCell ref="B16:C16"/>
    <mergeCell ref="B17:C17"/>
    <mergeCell ref="G17:H17"/>
    <mergeCell ref="A3:C3"/>
    <mergeCell ref="D3:I3"/>
    <mergeCell ref="A1:B2"/>
    <mergeCell ref="D1:I2"/>
    <mergeCell ref="B11:C11"/>
    <mergeCell ref="A5:I5"/>
    <mergeCell ref="B6:C6"/>
    <mergeCell ref="B7:C7"/>
    <mergeCell ref="B8:C8"/>
    <mergeCell ref="B9:C9"/>
    <mergeCell ref="B10:C10"/>
    <mergeCell ref="G10:H10"/>
    <mergeCell ref="D4:I4"/>
  </mergeCells>
  <pageMargins left="0.35433070866141736" right="0.35433070866141736" top="0.39370078740157483" bottom="0.39370078740157483" header="0" footer="0"/>
  <pageSetup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976"/>
  <sheetViews>
    <sheetView showGridLines="0" view="pageBreakPreview" topLeftCell="B7" zoomScaleNormal="100" zoomScaleSheetLayoutView="100" workbookViewId="0">
      <selection activeCell="D6" sqref="D6"/>
    </sheetView>
  </sheetViews>
  <sheetFormatPr baseColWidth="10" defaultColWidth="14.42578125" defaultRowHeight="15" customHeight="1" x14ac:dyDescent="0.25"/>
  <cols>
    <col min="1" max="1" width="7.140625" hidden="1" customWidth="1"/>
    <col min="2" max="2" width="27.7109375" customWidth="1"/>
    <col min="3" max="3" width="0.140625" customWidth="1"/>
    <col min="4" max="4" width="13.42578125" customWidth="1"/>
    <col min="5" max="5" width="9" customWidth="1"/>
    <col min="6" max="6" width="9.7109375" customWidth="1"/>
    <col min="7" max="7" width="10.85546875" customWidth="1"/>
    <col min="8" max="8" width="11.42578125" customWidth="1"/>
    <col min="9" max="9" width="14" customWidth="1"/>
    <col min="10" max="10" width="18.140625" bestFit="1" customWidth="1"/>
    <col min="11" max="11" width="25" style="33" customWidth="1"/>
    <col min="12" max="26" width="8.85546875" customWidth="1"/>
  </cols>
  <sheetData>
    <row r="1" spans="1:26" ht="66" customHeight="1" x14ac:dyDescent="0.25">
      <c r="A1" s="199"/>
      <c r="B1" s="199"/>
      <c r="C1" s="58"/>
      <c r="D1" s="200" t="s">
        <v>87</v>
      </c>
      <c r="E1" s="200"/>
      <c r="F1" s="200"/>
      <c r="G1" s="200"/>
      <c r="H1" s="200"/>
      <c r="I1" s="200"/>
    </row>
    <row r="2" spans="1:26" ht="19.5" customHeight="1" x14ac:dyDescent="0.25">
      <c r="A2" s="195" t="s">
        <v>1</v>
      </c>
      <c r="B2" s="196"/>
      <c r="C2" s="197"/>
      <c r="D2" s="198" t="str">
        <f>'RESUMEN PE'!D11</f>
        <v xml:space="preserve">RECOLECCIÓN Y TRANSPORTE </v>
      </c>
      <c r="E2" s="153"/>
      <c r="F2" s="153"/>
      <c r="G2" s="153"/>
      <c r="H2" s="153"/>
      <c r="I2" s="154"/>
      <c r="J2" s="3"/>
      <c r="K2" s="3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107"/>
      <c r="B3" s="111" t="s">
        <v>74</v>
      </c>
      <c r="C3" s="108"/>
      <c r="D3" s="201" t="s">
        <v>32</v>
      </c>
      <c r="E3" s="201"/>
      <c r="F3" s="201"/>
      <c r="G3" s="201"/>
      <c r="H3" s="201"/>
      <c r="I3" s="202"/>
      <c r="J3" s="3"/>
      <c r="K3" s="3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62" t="s">
        <v>14</v>
      </c>
      <c r="B4" s="153"/>
      <c r="C4" s="163"/>
      <c r="D4" s="163"/>
      <c r="E4" s="163"/>
      <c r="F4" s="163"/>
      <c r="G4" s="163"/>
      <c r="H4" s="163"/>
      <c r="I4" s="164"/>
      <c r="J4" s="3"/>
      <c r="K4" s="3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25">
      <c r="A5" s="19" t="s">
        <v>7</v>
      </c>
      <c r="B5" s="155" t="s">
        <v>8</v>
      </c>
      <c r="C5" s="156"/>
      <c r="D5" s="20" t="s">
        <v>33</v>
      </c>
      <c r="E5" s="20" t="s">
        <v>16</v>
      </c>
      <c r="F5" s="20" t="s">
        <v>9</v>
      </c>
      <c r="G5" s="20" t="s">
        <v>17</v>
      </c>
      <c r="H5" s="20" t="s">
        <v>11</v>
      </c>
      <c r="I5" s="21" t="s">
        <v>12</v>
      </c>
      <c r="J5" s="3"/>
      <c r="K5" s="3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8.5" customHeight="1" x14ac:dyDescent="0.25">
      <c r="A6" s="4" t="s">
        <v>35</v>
      </c>
      <c r="B6" s="157" t="s">
        <v>96</v>
      </c>
      <c r="C6" s="156"/>
      <c r="D6" s="5"/>
      <c r="E6" s="6">
        <v>0.63</v>
      </c>
      <c r="F6" s="30">
        <v>4</v>
      </c>
      <c r="G6" s="22" t="s">
        <v>75</v>
      </c>
      <c r="H6" s="5">
        <f t="shared" ref="H6:H10" si="0">+D6*(1+E6)</f>
        <v>0</v>
      </c>
      <c r="I6" s="31">
        <f>H6*F6</f>
        <v>0</v>
      </c>
      <c r="J6" s="3"/>
      <c r="K6" s="3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5">
      <c r="A7" s="4" t="s">
        <v>47</v>
      </c>
      <c r="B7" s="157" t="s">
        <v>97</v>
      </c>
      <c r="C7" s="156"/>
      <c r="D7" s="5"/>
      <c r="E7" s="6">
        <v>0.63</v>
      </c>
      <c r="F7" s="30">
        <v>16</v>
      </c>
      <c r="G7" s="22" t="s">
        <v>75</v>
      </c>
      <c r="H7" s="5">
        <f t="shared" si="0"/>
        <v>0</v>
      </c>
      <c r="I7" s="31">
        <f t="shared" ref="I7:I10" si="1">H7*F7</f>
        <v>0</v>
      </c>
      <c r="J7" s="3"/>
      <c r="K7" s="3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5">
      <c r="A8" s="4" t="s">
        <v>49</v>
      </c>
      <c r="B8" s="157" t="s">
        <v>85</v>
      </c>
      <c r="C8" s="156"/>
      <c r="D8" s="5"/>
      <c r="E8" s="6">
        <v>0.63</v>
      </c>
      <c r="F8" s="7">
        <v>1</v>
      </c>
      <c r="G8" s="22" t="s">
        <v>75</v>
      </c>
      <c r="H8" s="5">
        <f t="shared" si="0"/>
        <v>0</v>
      </c>
      <c r="I8" s="31">
        <f t="shared" si="1"/>
        <v>0</v>
      </c>
      <c r="J8" s="3"/>
      <c r="K8" s="3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5">
      <c r="A9" s="4" t="s">
        <v>48</v>
      </c>
      <c r="B9" s="157" t="s">
        <v>85</v>
      </c>
      <c r="C9" s="156"/>
      <c r="D9" s="5"/>
      <c r="E9" s="6">
        <v>0.63</v>
      </c>
      <c r="F9" s="7">
        <v>1</v>
      </c>
      <c r="G9" s="22" t="s">
        <v>75</v>
      </c>
      <c r="H9" s="5">
        <f t="shared" si="0"/>
        <v>0</v>
      </c>
      <c r="I9" s="31">
        <f t="shared" si="1"/>
        <v>0</v>
      </c>
      <c r="J9" s="3"/>
      <c r="K9" s="3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5">
      <c r="A10" s="4" t="s">
        <v>51</v>
      </c>
      <c r="B10" s="157" t="s">
        <v>36</v>
      </c>
      <c r="C10" s="156"/>
      <c r="D10" s="5"/>
      <c r="E10" s="6">
        <v>0.63</v>
      </c>
      <c r="F10" s="7">
        <v>2</v>
      </c>
      <c r="G10" s="22" t="s">
        <v>75</v>
      </c>
      <c r="H10" s="5">
        <f t="shared" si="0"/>
        <v>0</v>
      </c>
      <c r="I10" s="31">
        <f t="shared" si="1"/>
        <v>0</v>
      </c>
      <c r="J10" s="3"/>
      <c r="K10" s="3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10"/>
      <c r="B11" s="158"/>
      <c r="C11" s="151"/>
      <c r="D11" s="11"/>
      <c r="E11" s="11"/>
      <c r="F11" s="12"/>
      <c r="G11" s="155" t="s">
        <v>19</v>
      </c>
      <c r="H11" s="156"/>
      <c r="I11" s="23">
        <f>SUM(I6:I10)</f>
        <v>0</v>
      </c>
      <c r="J11" s="3"/>
      <c r="K11" s="3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14"/>
      <c r="B12" s="150"/>
      <c r="C12" s="151"/>
      <c r="D12" s="15"/>
      <c r="E12" s="16"/>
      <c r="F12" s="16"/>
      <c r="G12" s="17"/>
      <c r="H12" s="17"/>
      <c r="I12" s="18"/>
      <c r="J12" s="3"/>
      <c r="K12" s="3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162" t="s">
        <v>20</v>
      </c>
      <c r="B13" s="163"/>
      <c r="C13" s="163"/>
      <c r="D13" s="163"/>
      <c r="E13" s="163"/>
      <c r="F13" s="163"/>
      <c r="G13" s="163"/>
      <c r="H13" s="163"/>
      <c r="I13" s="164"/>
      <c r="J13" s="3"/>
      <c r="K13" s="3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25">
      <c r="A14" s="19" t="s">
        <v>7</v>
      </c>
      <c r="B14" s="155" t="s">
        <v>8</v>
      </c>
      <c r="C14" s="156"/>
      <c r="D14" s="20"/>
      <c r="E14" s="20" t="s">
        <v>5</v>
      </c>
      <c r="F14" s="20" t="s">
        <v>9</v>
      </c>
      <c r="G14" s="20" t="s">
        <v>17</v>
      </c>
      <c r="H14" s="20" t="s">
        <v>11</v>
      </c>
      <c r="I14" s="21" t="s">
        <v>12</v>
      </c>
      <c r="J14" s="3"/>
      <c r="K14" s="32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37" t="s">
        <v>21</v>
      </c>
      <c r="B15" s="165" t="s">
        <v>95</v>
      </c>
      <c r="C15" s="156"/>
      <c r="D15" s="28"/>
      <c r="E15" s="29" t="s">
        <v>93</v>
      </c>
      <c r="F15" s="30">
        <v>1</v>
      </c>
      <c r="G15" s="30">
        <v>1</v>
      </c>
      <c r="H15" s="28">
        <f>+I11*9%</f>
        <v>0</v>
      </c>
      <c r="I15" s="31">
        <f>+H15*G15*F15</f>
        <v>0</v>
      </c>
      <c r="J15" s="3"/>
      <c r="K15" s="32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5">
      <c r="A16" s="10"/>
      <c r="B16" s="158"/>
      <c r="C16" s="151"/>
      <c r="D16" s="11"/>
      <c r="E16" s="11"/>
      <c r="F16" s="12"/>
      <c r="G16" s="166" t="s">
        <v>22</v>
      </c>
      <c r="H16" s="156"/>
      <c r="I16" s="35">
        <f>SUM(I15)</f>
        <v>0</v>
      </c>
      <c r="J16" s="3"/>
      <c r="K16" s="32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1.25" customHeight="1" x14ac:dyDescent="0.25">
      <c r="A17" s="14"/>
      <c r="B17" s="150"/>
      <c r="C17" s="151"/>
      <c r="D17" s="15"/>
      <c r="E17" s="16"/>
      <c r="F17" s="16"/>
      <c r="G17" s="17"/>
      <c r="H17" s="17"/>
      <c r="I17" s="18"/>
      <c r="J17" s="3"/>
      <c r="K17" s="32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62" t="s">
        <v>23</v>
      </c>
      <c r="B18" s="163"/>
      <c r="C18" s="163"/>
      <c r="D18" s="163"/>
      <c r="E18" s="163"/>
      <c r="F18" s="163"/>
      <c r="G18" s="163"/>
      <c r="H18" s="163"/>
      <c r="I18" s="164"/>
      <c r="J18" s="3"/>
      <c r="K18" s="3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25">
      <c r="A19" s="19" t="s">
        <v>7</v>
      </c>
      <c r="B19" s="155" t="s">
        <v>8</v>
      </c>
      <c r="C19" s="156"/>
      <c r="D19" s="20" t="s">
        <v>5</v>
      </c>
      <c r="E19" s="20" t="s">
        <v>24</v>
      </c>
      <c r="F19" s="20" t="s">
        <v>9</v>
      </c>
      <c r="G19" s="20" t="s">
        <v>17</v>
      </c>
      <c r="H19" s="20" t="s">
        <v>11</v>
      </c>
      <c r="I19" s="21" t="s">
        <v>12</v>
      </c>
      <c r="J19" s="3"/>
      <c r="K19" s="3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5.25" customHeight="1" x14ac:dyDescent="0.25">
      <c r="A20" s="4" t="s">
        <v>55</v>
      </c>
      <c r="B20" s="157" t="s">
        <v>98</v>
      </c>
      <c r="C20" s="156"/>
      <c r="D20" s="6" t="s">
        <v>5</v>
      </c>
      <c r="E20" s="26">
        <v>0</v>
      </c>
      <c r="F20" s="22">
        <v>1</v>
      </c>
      <c r="G20" s="22">
        <v>1</v>
      </c>
      <c r="H20" s="28">
        <v>0</v>
      </c>
      <c r="I20" s="9">
        <f>+H20*F20/G20</f>
        <v>0</v>
      </c>
      <c r="J20" s="3"/>
      <c r="K20" s="3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5.25" customHeight="1" x14ac:dyDescent="0.25">
      <c r="A21" s="4" t="s">
        <v>56</v>
      </c>
      <c r="B21" s="157" t="s">
        <v>99</v>
      </c>
      <c r="C21" s="156"/>
      <c r="D21" s="6" t="s">
        <v>5</v>
      </c>
      <c r="E21" s="26">
        <v>0</v>
      </c>
      <c r="F21" s="22">
        <v>4</v>
      </c>
      <c r="G21" s="22">
        <v>1</v>
      </c>
      <c r="H21" s="28">
        <v>0</v>
      </c>
      <c r="I21" s="9">
        <f>+H21*F21/G21</f>
        <v>0</v>
      </c>
      <c r="J21" s="3"/>
      <c r="K21" s="3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5.25" customHeight="1" x14ac:dyDescent="0.25">
      <c r="A22" s="4"/>
      <c r="B22" s="157"/>
      <c r="C22" s="156"/>
      <c r="D22" s="6"/>
      <c r="E22" s="26"/>
      <c r="F22" s="22"/>
      <c r="G22" s="22"/>
      <c r="H22" s="28"/>
      <c r="I22" s="9"/>
      <c r="J22" s="3"/>
      <c r="K22" s="5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10"/>
      <c r="B23" s="158"/>
      <c r="C23" s="151"/>
      <c r="D23" s="11"/>
      <c r="E23" s="11"/>
      <c r="F23" s="12"/>
      <c r="G23" s="166" t="s">
        <v>25</v>
      </c>
      <c r="H23" s="156"/>
      <c r="I23" s="35">
        <f>SUM(I20:I21)</f>
        <v>0</v>
      </c>
      <c r="J23" s="3"/>
      <c r="K23" s="3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1.25" customHeight="1" x14ac:dyDescent="0.25">
      <c r="A24" s="14"/>
      <c r="B24" s="150"/>
      <c r="C24" s="151"/>
      <c r="D24" s="15"/>
      <c r="E24" s="16"/>
      <c r="F24" s="16"/>
      <c r="G24" s="17"/>
      <c r="H24" s="17"/>
      <c r="I24" s="18"/>
      <c r="J24" s="3"/>
      <c r="K24" s="3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167" t="s">
        <v>26</v>
      </c>
      <c r="B25" s="168"/>
      <c r="C25" s="168"/>
      <c r="D25" s="168"/>
      <c r="E25" s="168"/>
      <c r="F25" s="168"/>
      <c r="G25" s="168"/>
      <c r="H25" s="169"/>
      <c r="I25" s="27">
        <f>I11+I16+I23</f>
        <v>0</v>
      </c>
      <c r="J25" s="3"/>
      <c r="K25" s="3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3"/>
      <c r="K26" s="3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3"/>
      <c r="K27" s="3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3"/>
      <c r="K28" s="3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3"/>
      <c r="K29" s="3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3"/>
      <c r="K30" s="3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1"/>
      <c r="G31" s="2"/>
      <c r="H31" s="2"/>
      <c r="I31" s="2"/>
      <c r="J31" s="3"/>
      <c r="K31" s="3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3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3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3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3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3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3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3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3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3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3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3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3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3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3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3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3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3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3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3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3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3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3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3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3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3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3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3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3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3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3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3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3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3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3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3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3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3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3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3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3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3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3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3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3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3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3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3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3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3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3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3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3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3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3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3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3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3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3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3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3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3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3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3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3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3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3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3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3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3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3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3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3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3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3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3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3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3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3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3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3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3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3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3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3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3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3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3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3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3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3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3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3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3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3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3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3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3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3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3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3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3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3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3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3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3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3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3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3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3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3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3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3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3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3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3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3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3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3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3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3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3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3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3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3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3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3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3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3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3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3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3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3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3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3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3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3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3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3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3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3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3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3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3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3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3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3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3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3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3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3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3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3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3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3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3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3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3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3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3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3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3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3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3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3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3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3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3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3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3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3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3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3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3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3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3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3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3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3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3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3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3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3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3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3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3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3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3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3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3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3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3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3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3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3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3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3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3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3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3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3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3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3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3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3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3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3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3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3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3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3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3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3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3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3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3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3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3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3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3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3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3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3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3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3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3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3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3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3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3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3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3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3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3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3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3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3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3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3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3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3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3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3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3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3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3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3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3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3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3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3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3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3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3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3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3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3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3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3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3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3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3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3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3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3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3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3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3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3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3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3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3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3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3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3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3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3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3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3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3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3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3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3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3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3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3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3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3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3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3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3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3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3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3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3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3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3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3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3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3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3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3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3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3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3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3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3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3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3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3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3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3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3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3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3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3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3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3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3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3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3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3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3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3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3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3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3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3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3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3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3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3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3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3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3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3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3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3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3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3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3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3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3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3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3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3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3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3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3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3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3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3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3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3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3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3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3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3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3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3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3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3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3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3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3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3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3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3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3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3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3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3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3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3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3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3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3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3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3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3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3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3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3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3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3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3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3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3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3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3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3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3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3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3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3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3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3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3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3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3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3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3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3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3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3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3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3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3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3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3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3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3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3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3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3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3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3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3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3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3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3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3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3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3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3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3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3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3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3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3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3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3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3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3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3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3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3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3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3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3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3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3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3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3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3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3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3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3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3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3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3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3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3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3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3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3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3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3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3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3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3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3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3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3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3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3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3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3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3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3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3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3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3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3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3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3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3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3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3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3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3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3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3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3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3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3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3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3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3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3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3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3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3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3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3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3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3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3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3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3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3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3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3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3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3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3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3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3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3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3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3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3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3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3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3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3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3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3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3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3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3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3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3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3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3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3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3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3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3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3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3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3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3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3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3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3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3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3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3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3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3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3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3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3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3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3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3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3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3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3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3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3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3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3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3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3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3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3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3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3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3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3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3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3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3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3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3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3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3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3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3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3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3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3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3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3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3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3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3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3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3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3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3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3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3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3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3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3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3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3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3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3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3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3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3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3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3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3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3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3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3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3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3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3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3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3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3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3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3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3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3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3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3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3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3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3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3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3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3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3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3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3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3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3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3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3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3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3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3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3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3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3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3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3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3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3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3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3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3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3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3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3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3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3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3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3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3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3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3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3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3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3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3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3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3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3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3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3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3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3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3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3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3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3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3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3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3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3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3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3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3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3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3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3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3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3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3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3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3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3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3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3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3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3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3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3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3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3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3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3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3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3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3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3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3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3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3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3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3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3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3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3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3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3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3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3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3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3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3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3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3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3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3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3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3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3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3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3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3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3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3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3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3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3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3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3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3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3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3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3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3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3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3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3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3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3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3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3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3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3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3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3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3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3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3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3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3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3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3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3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3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3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3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3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3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3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3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3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3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3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3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3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3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3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3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3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3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3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3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3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3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3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3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3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3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3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3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3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3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3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3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3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3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3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3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3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3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3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3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3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3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3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3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3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3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3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3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3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3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3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3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3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3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3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3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3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3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3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3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3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3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3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3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3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3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3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3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3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3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3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3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3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3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3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3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3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3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3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3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3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3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3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3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3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3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3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3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3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3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3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3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3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3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3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3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3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3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3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3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3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3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3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3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3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3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3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3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3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3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3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3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3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3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3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3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3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3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3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3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3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3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3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3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3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3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3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3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3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3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3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3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3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3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3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3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3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3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3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3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3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3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3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3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3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3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3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3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3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3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3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3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3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3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3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3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3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3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3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3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3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3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3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3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3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3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3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3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3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3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3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3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3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3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3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3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3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3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3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3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3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3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3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3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3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3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3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3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3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3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3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3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3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3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3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3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3"/>
      <c r="K976" s="3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</sheetData>
  <mergeCells count="30">
    <mergeCell ref="A25:H25"/>
    <mergeCell ref="B21:C21"/>
    <mergeCell ref="B22:C22"/>
    <mergeCell ref="B24:C24"/>
    <mergeCell ref="A18:I18"/>
    <mergeCell ref="B19:C19"/>
    <mergeCell ref="B20:C20"/>
    <mergeCell ref="B23:C23"/>
    <mergeCell ref="G23:H23"/>
    <mergeCell ref="B10:C10"/>
    <mergeCell ref="B15:C15"/>
    <mergeCell ref="B16:C16"/>
    <mergeCell ref="G16:H16"/>
    <mergeCell ref="B17:C17"/>
    <mergeCell ref="G11:H11"/>
    <mergeCell ref="B12:C12"/>
    <mergeCell ref="A13:I13"/>
    <mergeCell ref="B14:C14"/>
    <mergeCell ref="B11:C11"/>
    <mergeCell ref="B5:C5"/>
    <mergeCell ref="B6:C6"/>
    <mergeCell ref="B7:C7"/>
    <mergeCell ref="B8:C8"/>
    <mergeCell ref="B9:C9"/>
    <mergeCell ref="A2:C2"/>
    <mergeCell ref="D2:I2"/>
    <mergeCell ref="A1:B1"/>
    <mergeCell ref="D1:I1"/>
    <mergeCell ref="A4:I4"/>
    <mergeCell ref="D3:I3"/>
  </mergeCells>
  <pageMargins left="0.35433070866141736" right="0.35433070866141736" top="0.39370078740157483" bottom="0.39370078740157483" header="0" footer="0"/>
  <pageSetup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976"/>
  <sheetViews>
    <sheetView showGridLines="0" view="pageBreakPreview" topLeftCell="B1" zoomScaleNormal="100" zoomScaleSheetLayoutView="100" workbookViewId="0">
      <selection activeCell="B22" sqref="B22:C22"/>
    </sheetView>
  </sheetViews>
  <sheetFormatPr baseColWidth="10" defaultColWidth="14.42578125" defaultRowHeight="15" customHeight="1" x14ac:dyDescent="0.25"/>
  <cols>
    <col min="1" max="1" width="7.140625" hidden="1" customWidth="1"/>
    <col min="2" max="2" width="27.7109375" customWidth="1"/>
    <col min="3" max="3" width="0.140625" customWidth="1"/>
    <col min="4" max="4" width="12.140625" customWidth="1"/>
    <col min="5" max="5" width="9" customWidth="1"/>
    <col min="6" max="6" width="9.7109375" customWidth="1"/>
    <col min="7" max="7" width="10.85546875" customWidth="1"/>
    <col min="8" max="8" width="11.42578125" customWidth="1"/>
    <col min="9" max="9" width="18.42578125" customWidth="1"/>
    <col min="10" max="10" width="14.5703125" bestFit="1" customWidth="1"/>
    <col min="11" max="11" width="25" customWidth="1"/>
    <col min="12" max="26" width="8.85546875" customWidth="1"/>
  </cols>
  <sheetData>
    <row r="1" spans="1:2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2.25" customHeight="1" x14ac:dyDescent="0.25">
      <c r="A2" s="203"/>
      <c r="B2" s="204"/>
      <c r="C2" s="205"/>
      <c r="D2" s="206" t="s">
        <v>87</v>
      </c>
      <c r="E2" s="201"/>
      <c r="F2" s="201"/>
      <c r="G2" s="201"/>
      <c r="H2" s="201"/>
      <c r="I2" s="20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159" t="s">
        <v>1</v>
      </c>
      <c r="B3" s="161"/>
      <c r="C3" s="55" t="s">
        <v>69</v>
      </c>
      <c r="D3" s="201" t="s">
        <v>70</v>
      </c>
      <c r="E3" s="201"/>
      <c r="F3" s="201"/>
      <c r="G3" s="201"/>
      <c r="H3" s="201"/>
      <c r="I3" s="20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09"/>
      <c r="B4" s="106" t="s">
        <v>73</v>
      </c>
      <c r="C4" s="55"/>
      <c r="D4" s="201" t="s">
        <v>4</v>
      </c>
      <c r="E4" s="201"/>
      <c r="F4" s="201"/>
      <c r="G4" s="201"/>
      <c r="H4" s="201"/>
      <c r="I4" s="20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152" t="s">
        <v>14</v>
      </c>
      <c r="B5" s="153"/>
      <c r="C5" s="163"/>
      <c r="D5" s="163"/>
      <c r="E5" s="163"/>
      <c r="F5" s="163"/>
      <c r="G5" s="163"/>
      <c r="H5" s="163"/>
      <c r="I5" s="16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5">
      <c r="A6" s="19" t="s">
        <v>7</v>
      </c>
      <c r="B6" s="155" t="s">
        <v>8</v>
      </c>
      <c r="C6" s="156"/>
      <c r="D6" s="20" t="s">
        <v>15</v>
      </c>
      <c r="E6" s="20" t="s">
        <v>16</v>
      </c>
      <c r="F6" s="20" t="s">
        <v>9</v>
      </c>
      <c r="G6" s="20" t="s">
        <v>17</v>
      </c>
      <c r="H6" s="20" t="s">
        <v>11</v>
      </c>
      <c r="I6" s="21" t="s">
        <v>12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5">
      <c r="A7" s="4" t="s">
        <v>18</v>
      </c>
      <c r="B7" s="207" t="s">
        <v>88</v>
      </c>
      <c r="C7" s="208"/>
      <c r="D7" s="131">
        <v>0</v>
      </c>
      <c r="E7" s="132">
        <v>0.63</v>
      </c>
      <c r="F7" s="133">
        <v>1</v>
      </c>
      <c r="G7" s="134">
        <f>+G8/2</f>
        <v>360</v>
      </c>
      <c r="H7" s="131">
        <f t="shared" ref="H7:H10" si="0">+D7*(1+E7)</f>
        <v>0</v>
      </c>
      <c r="I7" s="135">
        <f t="shared" ref="I7:I10" si="1">+(H7*F7)/G7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5">
      <c r="A8" s="130" t="s">
        <v>42</v>
      </c>
      <c r="B8" s="209" t="s">
        <v>101</v>
      </c>
      <c r="C8" s="210"/>
      <c r="D8" s="119">
        <v>0</v>
      </c>
      <c r="E8" s="120">
        <v>0.63</v>
      </c>
      <c r="F8" s="124">
        <v>1</v>
      </c>
      <c r="G8" s="122">
        <v>720</v>
      </c>
      <c r="H8" s="119">
        <f t="shared" si="0"/>
        <v>0</v>
      </c>
      <c r="I8" s="119">
        <f t="shared" si="1"/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5">
      <c r="A9" s="128"/>
      <c r="B9" s="118" t="s">
        <v>84</v>
      </c>
      <c r="C9" s="56"/>
      <c r="D9" s="119">
        <v>0</v>
      </c>
      <c r="E9" s="120">
        <v>0.63</v>
      </c>
      <c r="F9" s="124">
        <v>1</v>
      </c>
      <c r="G9" s="122">
        <v>3500</v>
      </c>
      <c r="H9" s="119">
        <f t="shared" si="0"/>
        <v>0</v>
      </c>
      <c r="I9" s="119">
        <f t="shared" si="1"/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5">
      <c r="A10" s="128"/>
      <c r="B10" s="118" t="s">
        <v>76</v>
      </c>
      <c r="C10" s="56"/>
      <c r="D10" s="119">
        <v>0</v>
      </c>
      <c r="E10" s="120">
        <v>0.63</v>
      </c>
      <c r="F10" s="124">
        <v>1</v>
      </c>
      <c r="G10" s="122">
        <v>6513</v>
      </c>
      <c r="H10" s="119">
        <f t="shared" si="0"/>
        <v>0</v>
      </c>
      <c r="I10" s="119">
        <f t="shared" si="1"/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10"/>
      <c r="B11" s="211"/>
      <c r="C11" s="212"/>
      <c r="D11" s="129"/>
      <c r="E11" s="129"/>
      <c r="F11" s="136"/>
      <c r="G11" s="213" t="s">
        <v>19</v>
      </c>
      <c r="H11" s="214"/>
      <c r="I11" s="137">
        <f>SUM(I7:I10)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14"/>
      <c r="B12" s="150"/>
      <c r="C12" s="151"/>
      <c r="D12" s="15"/>
      <c r="E12" s="16"/>
      <c r="F12" s="16"/>
      <c r="G12" s="17"/>
      <c r="H12" s="17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162" t="s">
        <v>20</v>
      </c>
      <c r="B13" s="163"/>
      <c r="C13" s="163"/>
      <c r="D13" s="163"/>
      <c r="E13" s="163"/>
      <c r="F13" s="163"/>
      <c r="G13" s="163"/>
      <c r="H13" s="163"/>
      <c r="I13" s="16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25">
      <c r="A14" s="19" t="s">
        <v>7</v>
      </c>
      <c r="B14" s="155" t="s">
        <v>8</v>
      </c>
      <c r="C14" s="156"/>
      <c r="D14" s="20"/>
      <c r="E14" s="20" t="s">
        <v>5</v>
      </c>
      <c r="F14" s="20" t="s">
        <v>9</v>
      </c>
      <c r="G14" s="20" t="s">
        <v>17</v>
      </c>
      <c r="H14" s="20" t="s">
        <v>11</v>
      </c>
      <c r="I14" s="21" t="s">
        <v>12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25">
      <c r="A15" s="4" t="s">
        <v>29</v>
      </c>
      <c r="B15" s="157" t="s">
        <v>102</v>
      </c>
      <c r="C15" s="156"/>
      <c r="D15" s="5"/>
      <c r="E15" s="6" t="s">
        <v>104</v>
      </c>
      <c r="F15" s="7">
        <v>1</v>
      </c>
      <c r="G15" s="30">
        <v>175</v>
      </c>
      <c r="H15" s="24">
        <v>0</v>
      </c>
      <c r="I15" s="9">
        <f t="shared" ref="I15:I17" si="2">+(H15*F15)/G15</f>
        <v>0</v>
      </c>
      <c r="J15" s="3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4" t="s">
        <v>30</v>
      </c>
      <c r="B16" s="157" t="s">
        <v>103</v>
      </c>
      <c r="C16" s="156"/>
      <c r="D16" s="5"/>
      <c r="E16" s="6" t="s">
        <v>5</v>
      </c>
      <c r="F16" s="7">
        <v>1</v>
      </c>
      <c r="G16" s="30">
        <v>910</v>
      </c>
      <c r="H16" s="24">
        <v>0</v>
      </c>
      <c r="I16" s="9">
        <f t="shared" si="2"/>
        <v>0</v>
      </c>
      <c r="J16" s="3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4" t="s">
        <v>21</v>
      </c>
      <c r="B17" s="157" t="s">
        <v>95</v>
      </c>
      <c r="C17" s="156"/>
      <c r="D17" s="5"/>
      <c r="E17" s="6" t="s">
        <v>93</v>
      </c>
      <c r="F17" s="7">
        <v>1</v>
      </c>
      <c r="G17" s="30">
        <v>15</v>
      </c>
      <c r="H17" s="5">
        <v>0</v>
      </c>
      <c r="I17" s="9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0"/>
      <c r="B18" s="158"/>
      <c r="C18" s="151"/>
      <c r="D18" s="11"/>
      <c r="E18" s="11"/>
      <c r="F18" s="12"/>
      <c r="G18" s="166" t="s">
        <v>22</v>
      </c>
      <c r="H18" s="156"/>
      <c r="I18" s="13">
        <f>SUM(I15:I17)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1.25" customHeight="1" x14ac:dyDescent="0.25">
      <c r="A19" s="14"/>
      <c r="B19" s="150"/>
      <c r="C19" s="151"/>
      <c r="D19" s="15"/>
      <c r="E19" s="16"/>
      <c r="F19" s="16"/>
      <c r="G19" s="17"/>
      <c r="H19" s="17"/>
      <c r="I19" s="1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5">
      <c r="A20" s="162" t="s">
        <v>23</v>
      </c>
      <c r="B20" s="163"/>
      <c r="C20" s="163"/>
      <c r="D20" s="163"/>
      <c r="E20" s="163"/>
      <c r="F20" s="163"/>
      <c r="G20" s="163"/>
      <c r="H20" s="163"/>
      <c r="I20" s="164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25">
      <c r="A21" s="19" t="s">
        <v>7</v>
      </c>
      <c r="B21" s="155" t="s">
        <v>8</v>
      </c>
      <c r="C21" s="156"/>
      <c r="D21" s="20" t="s">
        <v>5</v>
      </c>
      <c r="E21" s="20" t="s">
        <v>24</v>
      </c>
      <c r="F21" s="20" t="s">
        <v>9</v>
      </c>
      <c r="G21" s="20" t="s">
        <v>17</v>
      </c>
      <c r="H21" s="20" t="s">
        <v>11</v>
      </c>
      <c r="I21" s="21" t="s">
        <v>12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37" t="s">
        <v>43</v>
      </c>
      <c r="B22" s="165" t="s">
        <v>105</v>
      </c>
      <c r="C22" s="156"/>
      <c r="D22" s="29" t="s">
        <v>58</v>
      </c>
      <c r="E22" s="40"/>
      <c r="F22" s="30">
        <v>1</v>
      </c>
      <c r="G22" s="30">
        <v>1</v>
      </c>
      <c r="H22" s="28">
        <f>+I11*5%</f>
        <v>0</v>
      </c>
      <c r="I22" s="31">
        <f>+H22*G22*F22</f>
        <v>0</v>
      </c>
      <c r="J22" s="3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10"/>
      <c r="B23" s="158"/>
      <c r="C23" s="151"/>
      <c r="D23" s="11"/>
      <c r="E23" s="11"/>
      <c r="F23" s="12"/>
      <c r="G23" s="166" t="s">
        <v>25</v>
      </c>
      <c r="H23" s="156"/>
      <c r="I23" s="13">
        <f>SUM(I22)</f>
        <v>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1.25" customHeight="1" x14ac:dyDescent="0.25">
      <c r="A24" s="14"/>
      <c r="B24" s="150"/>
      <c r="C24" s="151"/>
      <c r="D24" s="15"/>
      <c r="E24" s="16"/>
      <c r="F24" s="16"/>
      <c r="G24" s="17"/>
      <c r="H24" s="17"/>
      <c r="I24" s="18"/>
      <c r="J24" s="3"/>
      <c r="K24" s="3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167" t="s">
        <v>26</v>
      </c>
      <c r="B25" s="168"/>
      <c r="C25" s="168"/>
      <c r="D25" s="168"/>
      <c r="E25" s="168"/>
      <c r="F25" s="168"/>
      <c r="G25" s="168"/>
      <c r="H25" s="169"/>
      <c r="I25" s="27">
        <f>I11+I18+I23</f>
        <v>0</v>
      </c>
      <c r="J25" s="3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1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</sheetData>
  <mergeCells count="27">
    <mergeCell ref="A25:H25"/>
    <mergeCell ref="A20:I20"/>
    <mergeCell ref="B21:C21"/>
    <mergeCell ref="B22:C22"/>
    <mergeCell ref="B23:C23"/>
    <mergeCell ref="G23:H23"/>
    <mergeCell ref="B24:C24"/>
    <mergeCell ref="B19:C19"/>
    <mergeCell ref="B7:C7"/>
    <mergeCell ref="B8:C8"/>
    <mergeCell ref="B11:C11"/>
    <mergeCell ref="G11:H11"/>
    <mergeCell ref="B12:C12"/>
    <mergeCell ref="A13:I13"/>
    <mergeCell ref="B14:C14"/>
    <mergeCell ref="B15:C15"/>
    <mergeCell ref="B17:C17"/>
    <mergeCell ref="B18:C18"/>
    <mergeCell ref="G18:H18"/>
    <mergeCell ref="B16:C16"/>
    <mergeCell ref="A3:B3"/>
    <mergeCell ref="A2:C2"/>
    <mergeCell ref="D2:I2"/>
    <mergeCell ref="D3:I3"/>
    <mergeCell ref="B6:C6"/>
    <mergeCell ref="A5:I5"/>
    <mergeCell ref="D4:I4"/>
  </mergeCells>
  <pageMargins left="0.35433070866141736" right="0.35433070866141736" top="0.39370078740157483" bottom="0.39370078740157483" header="0" footer="0"/>
  <pageSetup scale="9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982"/>
  <sheetViews>
    <sheetView showGridLines="0" view="pageBreakPreview" topLeftCell="B11" zoomScaleNormal="100" zoomScaleSheetLayoutView="100" workbookViewId="0">
      <selection activeCell="D1" sqref="D1:I1"/>
    </sheetView>
  </sheetViews>
  <sheetFormatPr baseColWidth="10" defaultColWidth="14.42578125" defaultRowHeight="15" customHeight="1" x14ac:dyDescent="0.25"/>
  <cols>
    <col min="1" max="1" width="7.140625" hidden="1" customWidth="1"/>
    <col min="2" max="2" width="27.7109375" customWidth="1"/>
    <col min="3" max="3" width="0.140625" customWidth="1"/>
    <col min="4" max="4" width="10.140625" customWidth="1"/>
    <col min="5" max="5" width="9" customWidth="1"/>
    <col min="6" max="6" width="9.7109375" customWidth="1"/>
    <col min="7" max="7" width="10.85546875" customWidth="1"/>
    <col min="8" max="8" width="11.42578125" customWidth="1"/>
    <col min="9" max="9" width="14" customWidth="1"/>
    <col min="10" max="10" width="13.140625" customWidth="1"/>
    <col min="11" max="11" width="25" customWidth="1"/>
    <col min="12" max="26" width="8.85546875" customWidth="1"/>
  </cols>
  <sheetData>
    <row r="1" spans="1:26" ht="72.75" customHeight="1" x14ac:dyDescent="0.25">
      <c r="A1" s="140"/>
      <c r="B1" s="140"/>
      <c r="C1" s="56"/>
      <c r="D1" s="140" t="s">
        <v>87</v>
      </c>
      <c r="E1" s="140"/>
      <c r="F1" s="140"/>
      <c r="G1" s="140"/>
      <c r="H1" s="140"/>
      <c r="I1" s="140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" customHeight="1" x14ac:dyDescent="0.25">
      <c r="A2" s="140" t="s">
        <v>1</v>
      </c>
      <c r="B2" s="210"/>
      <c r="C2" s="210"/>
      <c r="D2" s="140" t="str">
        <f>'RESUMEN PE'!D8</f>
        <v>MANTENIMIENTO DE JARDINES Y ZONAS VERDES</v>
      </c>
      <c r="E2" s="140"/>
      <c r="F2" s="140"/>
      <c r="G2" s="140"/>
      <c r="H2" s="140"/>
      <c r="I2" s="140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5">
      <c r="A3" s="109"/>
      <c r="B3" s="110" t="s">
        <v>74</v>
      </c>
      <c r="C3" s="108" t="s">
        <v>4</v>
      </c>
      <c r="D3" s="215" t="s">
        <v>4</v>
      </c>
      <c r="E3" s="160"/>
      <c r="F3" s="160"/>
      <c r="G3" s="160"/>
      <c r="H3" s="160"/>
      <c r="I3" s="161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52" t="s">
        <v>6</v>
      </c>
      <c r="B4" s="153"/>
      <c r="C4" s="153"/>
      <c r="D4" s="153"/>
      <c r="E4" s="153"/>
      <c r="F4" s="153"/>
      <c r="G4" s="153"/>
      <c r="H4" s="153"/>
      <c r="I4" s="154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19" t="s">
        <v>7</v>
      </c>
      <c r="B5" s="216" t="s">
        <v>8</v>
      </c>
      <c r="C5" s="163"/>
      <c r="D5" s="156"/>
      <c r="E5" s="20" t="s">
        <v>5</v>
      </c>
      <c r="F5" s="20" t="s">
        <v>9</v>
      </c>
      <c r="G5" s="20" t="s">
        <v>10</v>
      </c>
      <c r="H5" s="20" t="s">
        <v>11</v>
      </c>
      <c r="I5" s="21" t="s">
        <v>12</v>
      </c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8.5" customHeight="1" x14ac:dyDescent="0.25">
      <c r="A6" s="4" t="s">
        <v>27</v>
      </c>
      <c r="B6" s="217" t="s">
        <v>106</v>
      </c>
      <c r="C6" s="218"/>
      <c r="D6" s="5"/>
      <c r="E6" s="6" t="s">
        <v>110</v>
      </c>
      <c r="F6" s="25">
        <v>6.5000000000000002E-2</v>
      </c>
      <c r="G6" s="8">
        <v>0.02</v>
      </c>
      <c r="H6" s="5">
        <v>0</v>
      </c>
      <c r="I6" s="9">
        <f t="shared" ref="I6:I9" si="0">+H6*(1+G6)*F6</f>
        <v>0</v>
      </c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4" t="s">
        <v>34</v>
      </c>
      <c r="B7" s="157" t="s">
        <v>107</v>
      </c>
      <c r="C7" s="156"/>
      <c r="D7" s="5"/>
      <c r="E7" s="6" t="s">
        <v>111</v>
      </c>
      <c r="F7" s="7">
        <v>4.4999999999999998E-2</v>
      </c>
      <c r="G7" s="8">
        <v>0.02</v>
      </c>
      <c r="H7" s="5">
        <v>0</v>
      </c>
      <c r="I7" s="9">
        <f t="shared" si="0"/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 x14ac:dyDescent="0.25">
      <c r="A8" s="4" t="s">
        <v>28</v>
      </c>
      <c r="B8" s="157" t="s">
        <v>108</v>
      </c>
      <c r="C8" s="156"/>
      <c r="D8" s="5"/>
      <c r="E8" s="6" t="s">
        <v>111</v>
      </c>
      <c r="F8" s="7">
        <v>0.05</v>
      </c>
      <c r="G8" s="8">
        <v>0.02</v>
      </c>
      <c r="H8" s="5">
        <v>0</v>
      </c>
      <c r="I8" s="9">
        <f t="shared" ref="I8" si="1">+H8*(1+G8)*F8</f>
        <v>0</v>
      </c>
      <c r="J8" s="3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 x14ac:dyDescent="0.25">
      <c r="A9" s="4" t="s">
        <v>57</v>
      </c>
      <c r="B9" s="217" t="s">
        <v>109</v>
      </c>
      <c r="C9" s="218"/>
      <c r="D9" s="5"/>
      <c r="E9" s="6" t="s">
        <v>112</v>
      </c>
      <c r="F9" s="7">
        <v>50</v>
      </c>
      <c r="G9" s="8">
        <v>0.01</v>
      </c>
      <c r="H9" s="5">
        <v>0</v>
      </c>
      <c r="I9" s="9">
        <f t="shared" si="0"/>
        <v>0</v>
      </c>
      <c r="J9" s="3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hidden="1" customHeight="1" x14ac:dyDescent="0.25">
      <c r="A10" s="4"/>
      <c r="B10" s="157"/>
      <c r="C10" s="156"/>
      <c r="D10" s="5"/>
      <c r="E10" s="6"/>
      <c r="F10" s="7"/>
      <c r="G10" s="8"/>
      <c r="H10" s="5"/>
      <c r="I10" s="9"/>
      <c r="J10" s="3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10"/>
      <c r="B11" s="158"/>
      <c r="C11" s="151"/>
      <c r="D11" s="11"/>
      <c r="E11" s="11"/>
      <c r="F11" s="12"/>
      <c r="G11" s="166" t="s">
        <v>13</v>
      </c>
      <c r="H11" s="156"/>
      <c r="I11" s="13">
        <f>SUM(I6:I9)</f>
        <v>0</v>
      </c>
      <c r="J11" s="3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14"/>
      <c r="B12" s="150"/>
      <c r="C12" s="151"/>
      <c r="D12" s="15"/>
      <c r="E12" s="16"/>
      <c r="F12" s="16"/>
      <c r="G12" s="17"/>
      <c r="H12" s="17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162" t="s">
        <v>14</v>
      </c>
      <c r="B13" s="163"/>
      <c r="C13" s="163"/>
      <c r="D13" s="163"/>
      <c r="E13" s="163"/>
      <c r="F13" s="163"/>
      <c r="G13" s="163"/>
      <c r="H13" s="163"/>
      <c r="I13" s="16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5">
      <c r="A14" s="19" t="s">
        <v>7</v>
      </c>
      <c r="B14" s="155" t="s">
        <v>8</v>
      </c>
      <c r="C14" s="156"/>
      <c r="D14" s="20" t="s">
        <v>15</v>
      </c>
      <c r="E14" s="20" t="s">
        <v>16</v>
      </c>
      <c r="F14" s="20" t="s">
        <v>9</v>
      </c>
      <c r="G14" s="20" t="s">
        <v>17</v>
      </c>
      <c r="H14" s="20" t="s">
        <v>11</v>
      </c>
      <c r="I14" s="21" t="s">
        <v>12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8.5" customHeight="1" x14ac:dyDescent="0.25">
      <c r="A15" s="4" t="s">
        <v>18</v>
      </c>
      <c r="B15" s="157" t="s">
        <v>113</v>
      </c>
      <c r="C15" s="156"/>
      <c r="D15" s="5">
        <v>0</v>
      </c>
      <c r="E15" s="6">
        <v>0.63</v>
      </c>
      <c r="F15" s="30">
        <v>1</v>
      </c>
      <c r="G15" s="30">
        <v>100</v>
      </c>
      <c r="H15" s="28">
        <f t="shared" ref="H15:H16" si="2">+D15*(1+E15)</f>
        <v>0</v>
      </c>
      <c r="I15" s="31">
        <f t="shared" ref="I15:I17" si="3">+(H15*F15)/G15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8.5" customHeight="1" x14ac:dyDescent="0.25">
      <c r="A16" s="4" t="s">
        <v>44</v>
      </c>
      <c r="B16" s="157" t="s">
        <v>114</v>
      </c>
      <c r="C16" s="156"/>
      <c r="D16" s="5">
        <v>0</v>
      </c>
      <c r="E16" s="6">
        <v>0.63</v>
      </c>
      <c r="F16" s="30">
        <v>1</v>
      </c>
      <c r="G16" s="30">
        <v>200</v>
      </c>
      <c r="H16" s="5">
        <f t="shared" si="2"/>
        <v>0</v>
      </c>
      <c r="I16" s="31">
        <f t="shared" si="3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8.5" customHeight="1" x14ac:dyDescent="0.25">
      <c r="A17" s="4" t="s">
        <v>45</v>
      </c>
      <c r="B17" s="157" t="s">
        <v>84</v>
      </c>
      <c r="C17" s="156"/>
      <c r="D17" s="5">
        <v>0</v>
      </c>
      <c r="E17" s="6">
        <v>0.63</v>
      </c>
      <c r="F17" s="7">
        <v>1</v>
      </c>
      <c r="G17" s="30">
        <f>+G16</f>
        <v>200</v>
      </c>
      <c r="H17" s="5">
        <f t="shared" ref="H17" si="4">+D17*(1+E17)</f>
        <v>0</v>
      </c>
      <c r="I17" s="9">
        <f t="shared" si="3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0"/>
      <c r="B18" s="158"/>
      <c r="C18" s="151"/>
      <c r="D18" s="11"/>
      <c r="E18" s="11"/>
      <c r="F18" s="12"/>
      <c r="G18" s="155" t="s">
        <v>19</v>
      </c>
      <c r="H18" s="156"/>
      <c r="I18" s="23">
        <f>SUM(I15:I17)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1.25" customHeight="1" x14ac:dyDescent="0.25">
      <c r="A19" s="14"/>
      <c r="B19" s="150"/>
      <c r="C19" s="151"/>
      <c r="D19" s="15"/>
      <c r="E19" s="16"/>
      <c r="F19" s="16"/>
      <c r="G19" s="17"/>
      <c r="H19" s="17"/>
      <c r="I19" s="1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5">
      <c r="A20" s="162" t="s">
        <v>20</v>
      </c>
      <c r="B20" s="163"/>
      <c r="C20" s="163"/>
      <c r="D20" s="163"/>
      <c r="E20" s="163"/>
      <c r="F20" s="163"/>
      <c r="G20" s="163"/>
      <c r="H20" s="163"/>
      <c r="I20" s="16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5" customHeight="1" x14ac:dyDescent="0.25">
      <c r="A21" s="19" t="s">
        <v>7</v>
      </c>
      <c r="B21" s="155" t="s">
        <v>8</v>
      </c>
      <c r="C21" s="156"/>
      <c r="D21" s="20"/>
      <c r="E21" s="20" t="s">
        <v>5</v>
      </c>
      <c r="F21" s="20" t="s">
        <v>9</v>
      </c>
      <c r="G21" s="20" t="s">
        <v>17</v>
      </c>
      <c r="H21" s="20" t="s">
        <v>11</v>
      </c>
      <c r="I21" s="21" t="s">
        <v>12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4" t="s">
        <v>46</v>
      </c>
      <c r="B22" s="157" t="s">
        <v>115</v>
      </c>
      <c r="C22" s="156"/>
      <c r="D22" s="5"/>
      <c r="E22" s="6" t="s">
        <v>104</v>
      </c>
      <c r="F22" s="7">
        <v>1</v>
      </c>
      <c r="G22" s="30">
        <v>95</v>
      </c>
      <c r="H22" s="24">
        <v>0</v>
      </c>
      <c r="I22" s="9">
        <f t="shared" ref="I22:I23" si="5">+(H22*F22)/G22</f>
        <v>0</v>
      </c>
      <c r="J22" s="3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4" t="s">
        <v>21</v>
      </c>
      <c r="B23" s="157" t="s">
        <v>95</v>
      </c>
      <c r="C23" s="156"/>
      <c r="D23" s="5"/>
      <c r="E23" s="6" t="s">
        <v>93</v>
      </c>
      <c r="F23" s="7">
        <v>1</v>
      </c>
      <c r="G23" s="30">
        <v>1</v>
      </c>
      <c r="H23" s="5">
        <f>+I18*10%</f>
        <v>0</v>
      </c>
      <c r="I23" s="9">
        <f t="shared" si="5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10"/>
      <c r="B24" s="158"/>
      <c r="C24" s="151"/>
      <c r="D24" s="11"/>
      <c r="E24" s="11"/>
      <c r="F24" s="12"/>
      <c r="G24" s="166" t="s">
        <v>22</v>
      </c>
      <c r="H24" s="156"/>
      <c r="I24" s="35">
        <f>SUM(I22:I23)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1.25" customHeight="1" x14ac:dyDescent="0.25">
      <c r="A25" s="14"/>
      <c r="B25" s="150"/>
      <c r="C25" s="151"/>
      <c r="D25" s="15"/>
      <c r="E25" s="16"/>
      <c r="F25" s="16"/>
      <c r="G25" s="17"/>
      <c r="H25" s="17"/>
      <c r="I25" s="1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162" t="s">
        <v>23</v>
      </c>
      <c r="B26" s="163"/>
      <c r="C26" s="163"/>
      <c r="D26" s="163"/>
      <c r="E26" s="163"/>
      <c r="F26" s="163"/>
      <c r="G26" s="163"/>
      <c r="H26" s="163"/>
      <c r="I26" s="164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25">
      <c r="A27" s="19" t="s">
        <v>7</v>
      </c>
      <c r="B27" s="155" t="s">
        <v>8</v>
      </c>
      <c r="C27" s="156"/>
      <c r="D27" s="20" t="s">
        <v>5</v>
      </c>
      <c r="E27" s="20" t="s">
        <v>24</v>
      </c>
      <c r="F27" s="20" t="s">
        <v>9</v>
      </c>
      <c r="G27" s="20" t="s">
        <v>17</v>
      </c>
      <c r="H27" s="20" t="s">
        <v>11</v>
      </c>
      <c r="I27" s="21" t="s">
        <v>12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37" t="s">
        <v>43</v>
      </c>
      <c r="B28" s="165" t="s">
        <v>105</v>
      </c>
      <c r="C28" s="156"/>
      <c r="D28" s="29" t="e">
        <f>+VLOOKUP(A28,#REF!,3,FALSE)</f>
        <v>#REF!</v>
      </c>
      <c r="E28" s="40"/>
      <c r="F28" s="30">
        <v>1</v>
      </c>
      <c r="G28" s="30">
        <v>1</v>
      </c>
      <c r="H28" s="28">
        <f>+I18*1%</f>
        <v>0</v>
      </c>
      <c r="I28" s="31">
        <f>+H28*G28*F28</f>
        <v>0</v>
      </c>
      <c r="J28" s="3"/>
      <c r="K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10"/>
      <c r="B29" s="158"/>
      <c r="C29" s="151"/>
      <c r="D29" s="11"/>
      <c r="E29" s="11"/>
      <c r="F29" s="12"/>
      <c r="G29" s="166" t="s">
        <v>25</v>
      </c>
      <c r="H29" s="156"/>
      <c r="I29" s="35">
        <f>SUM(I28)</f>
        <v>0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1.25" customHeight="1" x14ac:dyDescent="0.25">
      <c r="A30" s="14"/>
      <c r="B30" s="150"/>
      <c r="C30" s="151"/>
      <c r="D30" s="15"/>
      <c r="E30" s="16"/>
      <c r="F30" s="16"/>
      <c r="G30" s="17"/>
      <c r="H30" s="17"/>
      <c r="I30" s="18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167" t="s">
        <v>26</v>
      </c>
      <c r="B31" s="168"/>
      <c r="C31" s="168"/>
      <c r="D31" s="168"/>
      <c r="E31" s="168"/>
      <c r="F31" s="168"/>
      <c r="G31" s="168"/>
      <c r="H31" s="169"/>
      <c r="I31" s="27">
        <f>+I29+I24+I18+I11</f>
        <v>0</v>
      </c>
      <c r="K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1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3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3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3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3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3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3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</sheetData>
  <mergeCells count="37">
    <mergeCell ref="A20:I20"/>
    <mergeCell ref="B30:C30"/>
    <mergeCell ref="A31:H31"/>
    <mergeCell ref="B29:C29"/>
    <mergeCell ref="G29:H29"/>
    <mergeCell ref="B25:C25"/>
    <mergeCell ref="A26:I26"/>
    <mergeCell ref="B27:C27"/>
    <mergeCell ref="B28:C28"/>
    <mergeCell ref="B21:C21"/>
    <mergeCell ref="B22:C22"/>
    <mergeCell ref="B23:C23"/>
    <mergeCell ref="B24:C24"/>
    <mergeCell ref="G24:H24"/>
    <mergeCell ref="B15:C15"/>
    <mergeCell ref="B16:C16"/>
    <mergeCell ref="B18:C18"/>
    <mergeCell ref="G18:H18"/>
    <mergeCell ref="B19:C19"/>
    <mergeCell ref="B17:C17"/>
    <mergeCell ref="B14:C14"/>
    <mergeCell ref="A4:I4"/>
    <mergeCell ref="B5:D5"/>
    <mergeCell ref="B6:C6"/>
    <mergeCell ref="B7:C7"/>
    <mergeCell ref="B9:C9"/>
    <mergeCell ref="B10:C10"/>
    <mergeCell ref="B11:C11"/>
    <mergeCell ref="G11:H11"/>
    <mergeCell ref="B12:C12"/>
    <mergeCell ref="A13:I13"/>
    <mergeCell ref="B8:C8"/>
    <mergeCell ref="D3:I3"/>
    <mergeCell ref="A2:C2"/>
    <mergeCell ref="D2:I2"/>
    <mergeCell ref="A1:B1"/>
    <mergeCell ref="D1:I1"/>
  </mergeCells>
  <pageMargins left="0.35433070866141736" right="0.35433070866141736" top="0.39370078740157483" bottom="0.39370078740157483" header="0" footer="0"/>
  <pageSetup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7EC74-6D59-45E9-87A9-F10005F11AEE}">
  <dimension ref="A1:I10"/>
  <sheetViews>
    <sheetView topLeftCell="B1" workbookViewId="0">
      <selection activeCell="D6" sqref="D6"/>
    </sheetView>
  </sheetViews>
  <sheetFormatPr baseColWidth="10" defaultColWidth="24" defaultRowHeight="45.75" customHeight="1" x14ac:dyDescent="0.25"/>
  <cols>
    <col min="1" max="1" width="7.140625" hidden="1" customWidth="1"/>
    <col min="2" max="2" width="15.140625" bestFit="1" customWidth="1"/>
    <col min="3" max="3" width="17.42578125" customWidth="1"/>
    <col min="4" max="4" width="10.85546875" bestFit="1" customWidth="1"/>
    <col min="5" max="5" width="4.140625" bestFit="1" customWidth="1"/>
    <col min="6" max="6" width="5.7109375" bestFit="1" customWidth="1"/>
    <col min="7" max="7" width="5.28515625" bestFit="1" customWidth="1"/>
    <col min="8" max="8" width="10.85546875" bestFit="1" customWidth="1"/>
    <col min="9" max="9" width="19.140625" customWidth="1"/>
  </cols>
  <sheetData>
    <row r="1" spans="1:9" ht="68.25" customHeight="1" x14ac:dyDescent="0.25">
      <c r="A1" s="143"/>
      <c r="B1" s="143"/>
      <c r="C1" s="143"/>
      <c r="D1" s="220" t="s">
        <v>87</v>
      </c>
      <c r="E1" s="220"/>
      <c r="F1" s="220"/>
      <c r="G1" s="220"/>
      <c r="H1" s="220"/>
      <c r="I1" s="220"/>
    </row>
    <row r="2" spans="1:9" ht="15" x14ac:dyDescent="0.25">
      <c r="A2" s="140" t="s">
        <v>1</v>
      </c>
      <c r="B2" s="140"/>
      <c r="C2" s="140"/>
      <c r="D2" s="194" t="s">
        <v>81</v>
      </c>
      <c r="E2" s="194"/>
      <c r="F2" s="194"/>
      <c r="G2" s="194"/>
      <c r="H2" s="194"/>
      <c r="I2" s="194"/>
    </row>
    <row r="3" spans="1:9" ht="15" x14ac:dyDescent="0.25">
      <c r="A3" s="140" t="s">
        <v>74</v>
      </c>
      <c r="B3" s="140"/>
      <c r="C3" s="140"/>
      <c r="D3" s="194" t="s">
        <v>32</v>
      </c>
      <c r="E3" s="194"/>
      <c r="F3" s="194"/>
      <c r="G3" s="194"/>
      <c r="H3" s="194"/>
      <c r="I3" s="194"/>
    </row>
    <row r="4" spans="1:9" ht="22.5" customHeight="1" x14ac:dyDescent="0.25">
      <c r="A4" s="221" t="s">
        <v>14</v>
      </c>
      <c r="B4" s="210"/>
      <c r="C4" s="210"/>
      <c r="D4" s="210"/>
      <c r="E4" s="210"/>
      <c r="F4" s="210"/>
      <c r="G4" s="210"/>
      <c r="H4" s="210"/>
      <c r="I4" s="210"/>
    </row>
    <row r="5" spans="1:9" ht="45.75" customHeight="1" x14ac:dyDescent="0.25">
      <c r="A5" s="116" t="s">
        <v>7</v>
      </c>
      <c r="B5" s="219" t="s">
        <v>8</v>
      </c>
      <c r="C5" s="210"/>
      <c r="D5" s="116" t="s">
        <v>33</v>
      </c>
      <c r="E5" s="116" t="s">
        <v>16</v>
      </c>
      <c r="F5" s="116" t="s">
        <v>9</v>
      </c>
      <c r="G5" s="116" t="s">
        <v>17</v>
      </c>
      <c r="H5" s="116" t="s">
        <v>11</v>
      </c>
      <c r="I5" s="116" t="s">
        <v>12</v>
      </c>
    </row>
    <row r="6" spans="1:9" ht="45.75" customHeight="1" x14ac:dyDescent="0.25">
      <c r="A6" s="117"/>
      <c r="B6" s="209" t="s">
        <v>77</v>
      </c>
      <c r="C6" s="210"/>
      <c r="D6" s="119"/>
      <c r="E6" s="120">
        <v>0.63</v>
      </c>
      <c r="F6" s="121">
        <v>1</v>
      </c>
      <c r="G6" s="122" t="s">
        <v>75</v>
      </c>
      <c r="H6" s="119">
        <f>+D6*(1+E6)</f>
        <v>0</v>
      </c>
      <c r="I6" s="123">
        <f>H6*F6</f>
        <v>0</v>
      </c>
    </row>
    <row r="7" spans="1:9" ht="45.75" customHeight="1" x14ac:dyDescent="0.25">
      <c r="A7" s="117" t="s">
        <v>50</v>
      </c>
      <c r="B7" s="209" t="s">
        <v>78</v>
      </c>
      <c r="C7" s="210"/>
      <c r="D7" s="119"/>
      <c r="E7" s="120">
        <v>0.63</v>
      </c>
      <c r="F7" s="121">
        <v>1</v>
      </c>
      <c r="G7" s="122" t="s">
        <v>75</v>
      </c>
      <c r="H7" s="119">
        <f>+D7*(1+E7)</f>
        <v>0</v>
      </c>
      <c r="I7" s="123">
        <f>H7*F7</f>
        <v>0</v>
      </c>
    </row>
    <row r="8" spans="1:9" ht="45.75" customHeight="1" x14ac:dyDescent="0.25">
      <c r="A8" s="117" t="s">
        <v>45</v>
      </c>
      <c r="B8" s="209" t="s">
        <v>79</v>
      </c>
      <c r="C8" s="210"/>
      <c r="D8" s="119"/>
      <c r="E8" s="120">
        <v>0.63</v>
      </c>
      <c r="F8" s="124">
        <v>1</v>
      </c>
      <c r="G8" s="122" t="s">
        <v>75</v>
      </c>
      <c r="H8" s="119">
        <f>+D8*(1+E8)</f>
        <v>0</v>
      </c>
      <c r="I8" s="123">
        <f t="shared" ref="I8:I9" si="0">H8*F8</f>
        <v>0</v>
      </c>
    </row>
    <row r="9" spans="1:9" ht="45.75" customHeight="1" x14ac:dyDescent="0.25">
      <c r="A9" s="117" t="s">
        <v>49</v>
      </c>
      <c r="B9" s="209" t="s">
        <v>80</v>
      </c>
      <c r="C9" s="210"/>
      <c r="D9" s="119"/>
      <c r="E9" s="120">
        <v>0.63</v>
      </c>
      <c r="F9" s="124">
        <v>1</v>
      </c>
      <c r="G9" s="122" t="s">
        <v>75</v>
      </c>
      <c r="H9" s="119">
        <f>+D9*(1+E9)</f>
        <v>0</v>
      </c>
      <c r="I9" s="123">
        <f t="shared" si="0"/>
        <v>0</v>
      </c>
    </row>
    <row r="10" spans="1:9" ht="15" customHeight="1" x14ac:dyDescent="0.25">
      <c r="A10" s="219" t="s">
        <v>26</v>
      </c>
      <c r="B10" s="219"/>
      <c r="C10" s="219"/>
      <c r="D10" s="219"/>
      <c r="E10" s="219"/>
      <c r="F10" s="219"/>
      <c r="G10" s="219"/>
      <c r="H10" s="219"/>
      <c r="I10" s="125">
        <f>SUM(I6:I9)</f>
        <v>0</v>
      </c>
    </row>
  </sheetData>
  <mergeCells count="13">
    <mergeCell ref="A1:C1"/>
    <mergeCell ref="A3:C3"/>
    <mergeCell ref="A10:H10"/>
    <mergeCell ref="B5:C5"/>
    <mergeCell ref="B6:C6"/>
    <mergeCell ref="B7:C7"/>
    <mergeCell ref="B8:C8"/>
    <mergeCell ref="B9:C9"/>
    <mergeCell ref="D1:I1"/>
    <mergeCell ref="A2:C2"/>
    <mergeCell ref="D2:I2"/>
    <mergeCell ref="D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RESUMEN PE</vt:lpstr>
      <vt:lpstr>1</vt:lpstr>
      <vt:lpstr>2</vt:lpstr>
      <vt:lpstr>3</vt:lpstr>
      <vt:lpstr>4</vt:lpstr>
      <vt:lpstr>5</vt:lpstr>
      <vt:lpstr>PERS TRANSVERSAL</vt:lpstr>
      <vt:lpstr>'1'!Área_de_impresión</vt:lpstr>
      <vt:lpstr>'2'!Área_de_impresión</vt:lpstr>
      <vt:lpstr>'3'!Área_de_impresión</vt:lpstr>
      <vt:lpstr>'4'!Área_de_impresión</vt:lpstr>
      <vt:lpstr>'5'!Área_de_impresión</vt:lpstr>
      <vt:lpstr>'RESUMEN PE'!Área_de_impresión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MEDINA</dc:creator>
  <cp:lastModifiedBy>SECRETARIA-GERENCIA2</cp:lastModifiedBy>
  <cp:lastPrinted>2026-07-15T16:34:48Z</cp:lastPrinted>
  <dcterms:created xsi:type="dcterms:W3CDTF">2026-05-21T04:54:17Z</dcterms:created>
  <dcterms:modified xsi:type="dcterms:W3CDTF">2026-07-17T17:30:13Z</dcterms:modified>
</cp:coreProperties>
</file>